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jlake7\Dropbox\covid\dataEJPE\mendeleyRepositoryFiles\estimation\"/>
    </mc:Choice>
  </mc:AlternateContent>
  <xr:revisionPtr revIDLastSave="0" documentId="13_ncr:1_{CB646161-633D-441B-BA47-B1F2D72628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4" sheetId="8" r:id="rId1"/>
    <sheet name="_xltb_storage_" sheetId="17" state="very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_xlnm.Print_Area" localSheetId="0">'Table 4'!$A$1:$F$100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8" l="1"/>
  <c r="F7" i="8"/>
  <c r="B8" i="8"/>
  <c r="C7" i="8"/>
  <c r="D7" i="8"/>
  <c r="E7" i="8"/>
  <c r="C8" i="8"/>
  <c r="F99" i="8"/>
  <c r="F98" i="8"/>
  <c r="F97" i="8"/>
  <c r="F96" i="8"/>
  <c r="F95" i="8"/>
  <c r="F94" i="8"/>
  <c r="E99" i="8"/>
  <c r="E98" i="8"/>
  <c r="E97" i="8"/>
  <c r="E96" i="8"/>
  <c r="E95" i="8"/>
  <c r="E94" i="8"/>
  <c r="D99" i="8"/>
  <c r="D98" i="8"/>
  <c r="D97" i="8"/>
  <c r="D96" i="8"/>
  <c r="D95" i="8"/>
  <c r="D94" i="8"/>
  <c r="C99" i="8"/>
  <c r="C98" i="8"/>
  <c r="C97" i="8"/>
  <c r="C96" i="8"/>
  <c r="C95" i="8"/>
  <c r="C94" i="8"/>
  <c r="B99" i="8"/>
  <c r="B98" i="8"/>
  <c r="B97" i="8"/>
  <c r="B96" i="8"/>
  <c r="B95" i="8"/>
  <c r="B94" i="8"/>
  <c r="C76" i="8"/>
  <c r="C75" i="8"/>
  <c r="C74" i="8"/>
  <c r="C73" i="8"/>
  <c r="C72" i="8"/>
  <c r="C71" i="8"/>
  <c r="F76" i="8"/>
  <c r="F75" i="8"/>
  <c r="F74" i="8"/>
  <c r="F73" i="8"/>
  <c r="F72" i="8"/>
  <c r="F71" i="8"/>
  <c r="E76" i="8"/>
  <c r="E75" i="8"/>
  <c r="E74" i="8"/>
  <c r="E73" i="8"/>
  <c r="E72" i="8"/>
  <c r="E71" i="8"/>
  <c r="D76" i="8"/>
  <c r="D75" i="8"/>
  <c r="D74" i="8"/>
  <c r="D73" i="8"/>
  <c r="D72" i="8"/>
  <c r="D71" i="8"/>
  <c r="F87" i="8"/>
  <c r="F86" i="8"/>
  <c r="F85" i="8"/>
  <c r="F84" i="8"/>
  <c r="F83" i="8"/>
  <c r="F82" i="8"/>
  <c r="E87" i="8"/>
  <c r="E86" i="8"/>
  <c r="E85" i="8"/>
  <c r="E84" i="8"/>
  <c r="E83" i="8"/>
  <c r="E82" i="8"/>
  <c r="D87" i="8"/>
  <c r="D86" i="8"/>
  <c r="D85" i="8"/>
  <c r="D84" i="8"/>
  <c r="D83" i="8"/>
  <c r="D82" i="8"/>
  <c r="C87" i="8"/>
  <c r="C86" i="8"/>
  <c r="C85" i="8"/>
  <c r="C84" i="8"/>
  <c r="C83" i="8"/>
  <c r="C82" i="8"/>
  <c r="B76" i="8"/>
  <c r="B75" i="8"/>
  <c r="B74" i="8"/>
  <c r="B73" i="8"/>
  <c r="B72" i="8"/>
  <c r="B71" i="8"/>
  <c r="B87" i="8"/>
  <c r="B86" i="8"/>
  <c r="B85" i="8"/>
  <c r="B84" i="8"/>
  <c r="B83" i="8"/>
  <c r="B82" i="8"/>
  <c r="E62" i="8"/>
  <c r="F62" i="8"/>
  <c r="F63" i="8"/>
  <c r="E63" i="8"/>
  <c r="F64" i="8"/>
  <c r="E64" i="8"/>
  <c r="D64" i="8"/>
  <c r="E65" i="8"/>
  <c r="F65" i="8"/>
  <c r="F61" i="8"/>
  <c r="E61" i="8"/>
  <c r="D65" i="8"/>
  <c r="D63" i="8"/>
  <c r="D62" i="8"/>
  <c r="D61" i="8"/>
  <c r="F60" i="8"/>
  <c r="E60" i="8"/>
  <c r="D60" i="8"/>
  <c r="C65" i="8"/>
  <c r="C64" i="8"/>
  <c r="C63" i="8"/>
  <c r="C62" i="8"/>
  <c r="C61" i="8"/>
  <c r="C60" i="8"/>
  <c r="B65" i="8"/>
  <c r="B64" i="8"/>
  <c r="B63" i="8"/>
  <c r="B62" i="8"/>
  <c r="B61" i="8"/>
  <c r="B60" i="8"/>
  <c r="D34" i="8" l="1"/>
  <c r="E23" i="8" l="1"/>
  <c r="E22" i="8"/>
  <c r="E21" i="8"/>
  <c r="E20" i="8"/>
  <c r="E19" i="8"/>
  <c r="E18" i="8"/>
  <c r="D23" i="8"/>
  <c r="D22" i="8"/>
  <c r="D21" i="8"/>
  <c r="D20" i="8"/>
  <c r="D19" i="8"/>
  <c r="D18" i="8"/>
  <c r="C23" i="8"/>
  <c r="C22" i="8"/>
  <c r="C21" i="8"/>
  <c r="C20" i="8"/>
  <c r="C19" i="8"/>
  <c r="C18" i="8"/>
  <c r="F23" i="8"/>
  <c r="F22" i="8"/>
  <c r="F21" i="8"/>
  <c r="F20" i="8"/>
  <c r="F19" i="8"/>
  <c r="F18" i="8"/>
  <c r="B23" i="8"/>
  <c r="B22" i="8"/>
  <c r="B21" i="8"/>
  <c r="B20" i="8"/>
  <c r="B19" i="8"/>
  <c r="B18" i="8"/>
  <c r="E45" i="8" l="1"/>
  <c r="E44" i="8"/>
  <c r="E43" i="8"/>
  <c r="E42" i="8"/>
  <c r="E41" i="8"/>
  <c r="E40" i="8"/>
  <c r="E34" i="8"/>
  <c r="E33" i="8"/>
  <c r="E32" i="8"/>
  <c r="E31" i="8"/>
  <c r="E30" i="8"/>
  <c r="E29" i="8"/>
  <c r="E12" i="8"/>
  <c r="E11" i="8"/>
  <c r="E10" i="8"/>
  <c r="E9" i="8"/>
  <c r="E8" i="8"/>
  <c r="D45" i="8"/>
  <c r="D44" i="8"/>
  <c r="D43" i="8"/>
  <c r="D42" i="8"/>
  <c r="D41" i="8"/>
  <c r="D40" i="8"/>
  <c r="D33" i="8"/>
  <c r="D32" i="8"/>
  <c r="D31" i="8"/>
  <c r="D30" i="8"/>
  <c r="D29" i="8"/>
  <c r="D12" i="8"/>
  <c r="D11" i="8"/>
  <c r="D10" i="8"/>
  <c r="D9" i="8"/>
  <c r="D8" i="8"/>
  <c r="C45" i="8"/>
  <c r="C44" i="8"/>
  <c r="C43" i="8"/>
  <c r="C42" i="8"/>
  <c r="C41" i="8"/>
  <c r="C40" i="8"/>
  <c r="C34" i="8"/>
  <c r="C33" i="8"/>
  <c r="C32" i="8"/>
  <c r="C31" i="8"/>
  <c r="C30" i="8"/>
  <c r="C29" i="8"/>
  <c r="C12" i="8"/>
  <c r="C11" i="8"/>
  <c r="C10" i="8"/>
  <c r="C9" i="8"/>
  <c r="F45" i="8"/>
  <c r="F44" i="8"/>
  <c r="F43" i="8"/>
  <c r="F42" i="8"/>
  <c r="F41" i="8"/>
  <c r="F40" i="8"/>
  <c r="F34" i="8"/>
  <c r="F33" i="8"/>
  <c r="F32" i="8"/>
  <c r="F31" i="8"/>
  <c r="F30" i="8"/>
  <c r="F29" i="8"/>
  <c r="F12" i="8"/>
  <c r="F11" i="8"/>
  <c r="F10" i="8"/>
  <c r="F9" i="8"/>
  <c r="F8" i="8"/>
  <c r="B45" i="8"/>
  <c r="B44" i="8"/>
  <c r="B43" i="8"/>
  <c r="B42" i="8"/>
  <c r="B41" i="8"/>
  <c r="B40" i="8"/>
  <c r="B34" i="8"/>
  <c r="B33" i="8"/>
  <c r="B32" i="8"/>
  <c r="B31" i="8"/>
  <c r="B30" i="8"/>
  <c r="B29" i="8"/>
  <c r="B12" i="8"/>
  <c r="B11" i="8"/>
  <c r="B10" i="8"/>
  <c r="B9" i="8"/>
</calcChain>
</file>

<file path=xl/sharedStrings.xml><?xml version="1.0" encoding="utf-8"?>
<sst xmlns="http://schemas.openxmlformats.org/spreadsheetml/2006/main" count="144" uniqueCount="32">
  <si>
    <t>A. Baseline</t>
  </si>
  <si>
    <t>Nevada</t>
  </si>
  <si>
    <t>Pennsylvania</t>
  </si>
  <si>
    <t>Wisconsin</t>
  </si>
  <si>
    <t>Arizona</t>
  </si>
  <si>
    <t>Georgia</t>
  </si>
  <si>
    <t>North Carolina</t>
  </si>
  <si>
    <t>Actual</t>
  </si>
  <si>
    <t>US tariff</t>
  </si>
  <si>
    <t>shock</t>
  </si>
  <si>
    <t>Agricultural</t>
  </si>
  <si>
    <t>subsidies</t>
  </si>
  <si>
    <t>Health insurance</t>
  </si>
  <si>
    <t>coverage expansion</t>
  </si>
  <si>
    <t>Retaliatory</t>
  </si>
  <si>
    <t>tariff shock</t>
  </si>
  <si>
    <t>Counterfactual: removing effects of …</t>
  </si>
  <si>
    <t>XL Toolbox Settings</t>
  </si>
  <si>
    <t>export_preset</t>
  </si>
  <si>
    <t>&lt;?xml version="1.0" encoding="utf-16"?&gt;_x000D_
&lt;Preset xmlns:xsd="http://www.w3.org/2001/XMLSchema" xmlns:xsi="http://www.w3.org/2001/XMLSchema-instance"&gt;_x000D_
  &lt;Name&gt;Png, 600 dpi, RGB, Transparent canvas&lt;/Name&gt;_x000D_
  &lt;Dpi&gt;600&lt;/Dpi&gt;_x000D_
  &lt;FileType&gt;Png&lt;/FileType&gt;_x000D_
  &lt;ColorSpace&gt;Rgb&lt;/ColorSpace&gt;_x000D_
  &lt;Transparency&gt;TransparentCanvas&lt;/Transparency&gt;_x000D_
  &lt;UseColorProfile&gt;false&lt;/UseColorProfile&gt;_x000D_
  &lt;ColorProfile&gt;Dell_XPS_13_9310_FHD_SHP14F9&lt;/ColorProfile&gt;_x000D_
&lt;/Preset&gt;</t>
  </si>
  <si>
    <t>export_path</t>
  </si>
  <si>
    <t>C:\Dropbox\Dropbox\covid\map\table1_22.png</t>
  </si>
  <si>
    <t>B. IV</t>
  </si>
  <si>
    <t>H. Heterogeneity by COVID prevalence</t>
  </si>
  <si>
    <t>C. Political heterogeneity: competitiveness</t>
  </si>
  <si>
    <t>D. Political heterogeneity: Trump vs Clinton counties</t>
  </si>
  <si>
    <t>E. Political heterogeneity: race</t>
  </si>
  <si>
    <t>F. Trade war heterogeneity: China trade war only</t>
  </si>
  <si>
    <t>G. Trade war heterogeneity: 2018 trade war only</t>
  </si>
  <si>
    <t>Table 4. Counterfactual two-party vote share margin (% points)</t>
  </si>
  <si>
    <t>Table 4 (cont). Counterfactual two-party vote share margin (% points)</t>
  </si>
  <si>
    <t>Notes: Negative vote share margings indicate Trump loss. Each panel computes county-level predicted vote tallies for Trump and Biden using procedure described in main text and aggregates to state-level. Point estimates used are from: column (7) of Table 3 for Panel A, column (7) of Table 5 for Panel B, columns (2)-(4) from Panel A of Table 7 for Panel C, columns (5)-(6) from Panel A of Table 7 for Panel D, columns (7)-(8) from Panel A of Table 7 for Panel E, columns (2)-(3) from Panel B of Table 7 for Panels F-G, and columns (4)-(6) from Panel B of Table 7 for Panel H. See main text for more details.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</si>
</sst>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);\(0\)"/>
    <numFmt numFmtId="165" formatCode="0.000_);\(0.000\)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3" xfId="0" applyFont="1" applyBorder="1"/>
    <xf numFmtId="0" fontId="1" fillId="0" borderId="3" xfId="0" applyFont="1" applyBorder="1"/>
    <xf numFmtId="165" fontId="1" fillId="0" borderId="0" xfId="0" applyNumberFormat="1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2" fontId="1" fillId="0" borderId="0" xfId="0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165" fontId="1" fillId="0" borderId="2" xfId="0" applyNumberFormat="1" applyFont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0" fontId="2" fillId="0" borderId="4" xfId="0" applyFont="1" applyBorder="1"/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2" fontId="1" fillId="0" borderId="1" xfId="0" applyNumberFormat="1" applyFont="1" applyBorder="1" applyAlignment="1">
      <alignment horizontal="center"/>
    </xf>
    <xf numFmtId="165" fontId="1" fillId="0" borderId="5" xfId="0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styles" Target="styles.xml"/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lake7/Dropbox/covid/dataEJPE/regressions/baselineCF_COVI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lake7/Dropbox/covid/dataEJPE/regressions/baselineCF_US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lake7/Dropbox/covid/dataEJPE/regressions/baselineCF_R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lake7/Dropbox/covid/dataEJPE/regressions/baselineCF_Ag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lake7/Dropbox/covid/dataEJPE/regressions/baselineCF_H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lake7/Dropbox/covid/dataEJPE/regressions/LewbelCF_Ust_L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lake7/Dropbox/covid/dataEJPE/regressions/LewbelCF_Rt_L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lake7/Dropbox/covid/dataEJPE/regressions/LewbelCF_Ag_L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lake7/Dropbox/covid/dataEJPE/regressions/LewbelCF_HI_L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lake7/Dropbox/covid/dataEJPE/regressions/competitivenessCF_USt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lake7/Dropbox/covid/dataEJPE/regressions/competitivenessCF_Rt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lake7/Dropbox/covid/dataEJPE/regressions/competitivenessCF_Ag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lake7/Dropbox/covid/dataEJPE/regressions/competitivenessCF_HI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lake7/Dropbox/covid/dataEJPE/regressions/partisanCF_USt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lake7/Dropbox/covid/dataEJPE/regressions/partisanCF_Rt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lake7/Dropbox/covid/dataEJPE/regressions/partisanCF_Ag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lake7/Dropbox/covid/dataEJPE/regressions/partisanCF_HI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lake7/Dropbox/covid/dataEJPE/regressions/raceCF_USt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lake7/Dropbox/covid/dataEJPE/regressions/raceCF_Rt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lake7/Dropbox/covid/dataEJPE/regressions/raceCF_Ag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lake7/Dropbox/covid/dataEJPE/regressions/raceCF_HI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lake7/Dropbox/covid/dataEJPE/regressions/tradeWarChinaCF_USt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lake7/Dropbox/covid/dataEJPE/regressions/tradeWarChinaCF_Rt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lake7/Dropbox/covid/dataEJPE/regressions/tradeWarChinaCF_Ag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lake7/Dropbox/covid/dataEJPE/regressions/tradeWarChinaCF_HI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lake7/Dropbox/covid/dataEJPE/regressions/tradeWarEarlyCF_USt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lake7/Dropbox/covid/dataEJPE/regressions/tradeWarEarlyCF_Rt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lake7/Dropbox/covid/dataEJPE/regressions/tradeWarEarlyCF_Ag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lake7/Dropbox/covid/dataEJPE/regressions/tradeWarEarlyCF_HI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lake7/Dropbox/covid/dataEJPE/regressions/covidCF_USt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lake7/Dropbox/covid/dataEJPE/regressions/covidCF_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A2" t="str">
            <v>DC</v>
          </cell>
          <cell r="B2">
            <v>-88.933906555175781</v>
          </cell>
          <cell r="C2">
            <v>-88.960380554199219</v>
          </cell>
        </row>
        <row r="3">
          <cell r="A3" t="str">
            <v>VT</v>
          </cell>
          <cell r="B3">
            <v>-36.598373413085938</v>
          </cell>
          <cell r="C3">
            <v>-36.601024627685547</v>
          </cell>
        </row>
        <row r="4">
          <cell r="A4" t="str">
            <v>MA</v>
          </cell>
          <cell r="B4">
            <v>-34.231098175048828</v>
          </cell>
          <cell r="C4">
            <v>-34.271839141845703</v>
          </cell>
        </row>
        <row r="5">
          <cell r="A5" t="str">
            <v>MD</v>
          </cell>
          <cell r="B5">
            <v>-34.058094024658203</v>
          </cell>
          <cell r="C5">
            <v>-34.077095031738281</v>
          </cell>
        </row>
        <row r="6">
          <cell r="A6" t="str">
            <v>HI</v>
          </cell>
          <cell r="B6">
            <v>-30.065328598022461</v>
          </cell>
          <cell r="C6">
            <v>-30.069572448730469</v>
          </cell>
        </row>
        <row r="7">
          <cell r="A7" t="str">
            <v>CA</v>
          </cell>
          <cell r="B7">
            <v>-29.81782150268555</v>
          </cell>
          <cell r="C7">
            <v>-29.82999420166016</v>
          </cell>
        </row>
        <row r="8">
          <cell r="A8" t="str">
            <v>NY</v>
          </cell>
          <cell r="B8">
            <v>-23.4571418762207</v>
          </cell>
          <cell r="C8">
            <v>-23.499874114990231</v>
          </cell>
        </row>
        <row r="9">
          <cell r="A9" t="str">
            <v>RI</v>
          </cell>
          <cell r="B9">
            <v>-21.020380020141602</v>
          </cell>
          <cell r="C9">
            <v>-21.049379348754879</v>
          </cell>
        </row>
        <row r="10">
          <cell r="A10" t="str">
            <v>CT</v>
          </cell>
          <cell r="B10">
            <v>-20.344926834106449</v>
          </cell>
          <cell r="C10">
            <v>-20.380865097045898</v>
          </cell>
        </row>
        <row r="11">
          <cell r="A11" t="str">
            <v>WA</v>
          </cell>
          <cell r="B11">
            <v>-19.851005554199219</v>
          </cell>
          <cell r="C11">
            <v>-19.859678268432621</v>
          </cell>
        </row>
        <row r="12">
          <cell r="A12" t="str">
            <v>DE</v>
          </cell>
          <cell r="B12">
            <v>-19.253488540649411</v>
          </cell>
          <cell r="C12">
            <v>-19.274761199951168</v>
          </cell>
        </row>
        <row r="13">
          <cell r="A13" t="str">
            <v>IL</v>
          </cell>
          <cell r="B13">
            <v>-17.318086624145511</v>
          </cell>
          <cell r="C13">
            <v>-17.332748413085941</v>
          </cell>
        </row>
        <row r="14">
          <cell r="A14" t="str">
            <v>OR</v>
          </cell>
          <cell r="B14">
            <v>-16.614313125610352</v>
          </cell>
          <cell r="C14">
            <v>-16.61879730224609</v>
          </cell>
        </row>
        <row r="15">
          <cell r="A15" t="str">
            <v>NJ</v>
          </cell>
          <cell r="B15">
            <v>-16.1425666809082</v>
          </cell>
          <cell r="C15">
            <v>-16.192808151245121</v>
          </cell>
        </row>
        <row r="16">
          <cell r="A16" t="str">
            <v>CO</v>
          </cell>
          <cell r="B16">
            <v>-13.876639366149901</v>
          </cell>
          <cell r="C16">
            <v>-13.88796329498291</v>
          </cell>
        </row>
        <row r="17">
          <cell r="A17" t="str">
            <v>NM</v>
          </cell>
          <cell r="B17">
            <v>-11.03698062896729</v>
          </cell>
          <cell r="C17">
            <v>-11.04962158203125</v>
          </cell>
        </row>
        <row r="18">
          <cell r="A18" t="str">
            <v>VA</v>
          </cell>
          <cell r="B18">
            <v>-10.30937385559082</v>
          </cell>
          <cell r="C18">
            <v>-10.32145977020264</v>
          </cell>
        </row>
        <row r="19">
          <cell r="A19" t="str">
            <v>ME</v>
          </cell>
          <cell r="B19">
            <v>-8.9292135238647461</v>
          </cell>
          <cell r="C19">
            <v>-8.932403564453125</v>
          </cell>
        </row>
        <row r="20">
          <cell r="A20" t="str">
            <v>NH</v>
          </cell>
          <cell r="B20">
            <v>-7.4966955184936523</v>
          </cell>
          <cell r="C20">
            <v>-7.5065617561340332</v>
          </cell>
        </row>
        <row r="21">
          <cell r="A21" t="str">
            <v>MN</v>
          </cell>
          <cell r="B21">
            <v>-7.2790274620056152</v>
          </cell>
          <cell r="C21">
            <v>-7.2915306091308594</v>
          </cell>
        </row>
        <row r="22">
          <cell r="A22" t="str">
            <v>MI</v>
          </cell>
          <cell r="B22">
            <v>-2.8271186351776119</v>
          </cell>
          <cell r="C22">
            <v>-2.843858957290649</v>
          </cell>
        </row>
        <row r="23">
          <cell r="A23" t="str">
            <v>NV</v>
          </cell>
          <cell r="B23">
            <v>-2.4462347030639648</v>
          </cell>
          <cell r="C23">
            <v>-2.462863445281982</v>
          </cell>
        </row>
        <row r="24">
          <cell r="A24" t="str">
            <v>PA</v>
          </cell>
          <cell r="B24">
            <v>-1.201072096824646</v>
          </cell>
          <cell r="C24">
            <v>-1.2204210758209231</v>
          </cell>
        </row>
        <row r="25">
          <cell r="A25" t="str">
            <v>WI</v>
          </cell>
          <cell r="B25">
            <v>-0.63812655210494995</v>
          </cell>
          <cell r="C25">
            <v>-0.64764505624771118</v>
          </cell>
        </row>
        <row r="26">
          <cell r="A26" t="str">
            <v>AZ</v>
          </cell>
          <cell r="B26">
            <v>-0.31366336345672607</v>
          </cell>
          <cell r="C26">
            <v>-0.33747231960296631</v>
          </cell>
        </row>
        <row r="27">
          <cell r="A27" t="str">
            <v>GA</v>
          </cell>
          <cell r="B27">
            <v>-0.2386593222618103</v>
          </cell>
          <cell r="C27">
            <v>-0.25936651229858398</v>
          </cell>
        </row>
        <row r="28">
          <cell r="A28" t="str">
            <v>NC</v>
          </cell>
          <cell r="B28">
            <v>1.3683650493621831</v>
          </cell>
          <cell r="C28">
            <v>1.3570570945739751</v>
          </cell>
        </row>
        <row r="29">
          <cell r="A29" t="str">
            <v>FL</v>
          </cell>
          <cell r="B29">
            <v>3.3895094394683838</v>
          </cell>
          <cell r="C29">
            <v>3.3672127723693852</v>
          </cell>
        </row>
        <row r="30">
          <cell r="A30" t="str">
            <v>TX</v>
          </cell>
          <cell r="B30">
            <v>5.6614422798156738</v>
          </cell>
          <cell r="C30">
            <v>5.6447153091430664</v>
          </cell>
        </row>
        <row r="31">
          <cell r="A31" t="str">
            <v>OH</v>
          </cell>
          <cell r="B31">
            <v>8.1533956527709961</v>
          </cell>
          <cell r="C31">
            <v>8.1407108306884766</v>
          </cell>
        </row>
        <row r="32">
          <cell r="A32" t="str">
            <v>IA</v>
          </cell>
          <cell r="B32">
            <v>8.3665266036987305</v>
          </cell>
          <cell r="C32">
            <v>8.3514289855957031</v>
          </cell>
        </row>
        <row r="33">
          <cell r="A33" t="str">
            <v>SC</v>
          </cell>
          <cell r="B33">
            <v>11.85321712493896</v>
          </cell>
          <cell r="C33">
            <v>11.83118152618408</v>
          </cell>
        </row>
        <row r="34">
          <cell r="A34" t="str">
            <v>KS</v>
          </cell>
          <cell r="B34">
            <v>14.986856460571291</v>
          </cell>
          <cell r="C34">
            <v>14.977260589599609</v>
          </cell>
        </row>
        <row r="35">
          <cell r="A35" t="str">
            <v>MO</v>
          </cell>
          <cell r="B35">
            <v>15.67164134979248</v>
          </cell>
          <cell r="C35">
            <v>15.657608985900881</v>
          </cell>
        </row>
        <row r="36">
          <cell r="A36" t="str">
            <v>IN</v>
          </cell>
          <cell r="B36">
            <v>16.390096664428711</v>
          </cell>
          <cell r="C36">
            <v>16.372699737548832</v>
          </cell>
        </row>
        <row r="37">
          <cell r="A37" t="str">
            <v>MS</v>
          </cell>
          <cell r="B37">
            <v>16.767507553100589</v>
          </cell>
          <cell r="C37">
            <v>16.73592376708984</v>
          </cell>
        </row>
        <row r="38">
          <cell r="A38" t="str">
            <v>MT</v>
          </cell>
          <cell r="B38">
            <v>16.79436111450195</v>
          </cell>
          <cell r="C38">
            <v>16.78559684753418</v>
          </cell>
        </row>
        <row r="39">
          <cell r="A39" t="str">
            <v>LA</v>
          </cell>
          <cell r="B39">
            <v>18.92888069152832</v>
          </cell>
          <cell r="C39">
            <v>18.894561767578129</v>
          </cell>
        </row>
        <row r="40">
          <cell r="A40" t="str">
            <v>NE</v>
          </cell>
          <cell r="B40">
            <v>19.5681037902832</v>
          </cell>
          <cell r="C40">
            <v>19.559005737304691</v>
          </cell>
        </row>
        <row r="41">
          <cell r="A41" t="str">
            <v>UT</v>
          </cell>
          <cell r="B41">
            <v>21.387210845947269</v>
          </cell>
          <cell r="C41">
            <v>21.381685256958011</v>
          </cell>
        </row>
        <row r="42">
          <cell r="A42" t="str">
            <v>TN</v>
          </cell>
          <cell r="B42">
            <v>23.65554046630859</v>
          </cell>
          <cell r="C42">
            <v>23.64182281494141</v>
          </cell>
        </row>
        <row r="43">
          <cell r="A43" t="str">
            <v>AL</v>
          </cell>
          <cell r="B43">
            <v>25.822750091552731</v>
          </cell>
          <cell r="C43">
            <v>25.805694580078129</v>
          </cell>
        </row>
        <row r="44">
          <cell r="A44" t="str">
            <v>KY</v>
          </cell>
          <cell r="B44">
            <v>26.400205612182621</v>
          </cell>
          <cell r="C44">
            <v>26.39088249206543</v>
          </cell>
        </row>
        <row r="45">
          <cell r="A45" t="str">
            <v>SD</v>
          </cell>
          <cell r="B45">
            <v>26.869560241699219</v>
          </cell>
          <cell r="C45">
            <v>26.855844497680661</v>
          </cell>
        </row>
        <row r="46">
          <cell r="A46" t="str">
            <v>AR</v>
          </cell>
          <cell r="B46">
            <v>28.42486572265625</v>
          </cell>
          <cell r="C46">
            <v>28.407306671142582</v>
          </cell>
        </row>
        <row r="47">
          <cell r="A47" t="str">
            <v>ID</v>
          </cell>
          <cell r="B47">
            <v>31.75428581237793</v>
          </cell>
          <cell r="C47">
            <v>31.74403190612793</v>
          </cell>
        </row>
        <row r="48">
          <cell r="A48" t="str">
            <v>OK</v>
          </cell>
          <cell r="B48">
            <v>33.880077362060547</v>
          </cell>
          <cell r="C48">
            <v>33.870468139648438</v>
          </cell>
        </row>
        <row r="49">
          <cell r="A49" t="str">
            <v>ND</v>
          </cell>
          <cell r="B49">
            <v>34.434818267822273</v>
          </cell>
          <cell r="C49">
            <v>34.414600372314453</v>
          </cell>
        </row>
        <row r="50">
          <cell r="A50" t="str">
            <v>WV</v>
          </cell>
          <cell r="B50">
            <v>39.597064971923828</v>
          </cell>
          <cell r="C50">
            <v>39.590110778808587</v>
          </cell>
        </row>
        <row r="51">
          <cell r="A51" t="str">
            <v>WY</v>
          </cell>
          <cell r="B51">
            <v>44.960868835449219</v>
          </cell>
          <cell r="C51">
            <v>44.956634521484382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A2" t="str">
            <v>DC</v>
          </cell>
          <cell r="B2">
            <v>-88.933906555175781</v>
          </cell>
          <cell r="C2">
            <v>-88.936752319335938</v>
          </cell>
        </row>
        <row r="3">
          <cell r="A3" t="str">
            <v>VT</v>
          </cell>
          <cell r="B3">
            <v>-36.598373413085938</v>
          </cell>
          <cell r="C3">
            <v>-36.974773406982422</v>
          </cell>
        </row>
        <row r="4">
          <cell r="A4" t="str">
            <v>MA</v>
          </cell>
          <cell r="B4">
            <v>-34.231098175048828</v>
          </cell>
          <cell r="C4">
            <v>-34.548587799072273</v>
          </cell>
        </row>
        <row r="5">
          <cell r="A5" t="str">
            <v>MD</v>
          </cell>
          <cell r="B5">
            <v>-34.058094024658203</v>
          </cell>
          <cell r="C5">
            <v>-34.207599639892578</v>
          </cell>
        </row>
        <row r="6">
          <cell r="A6" t="str">
            <v>HI</v>
          </cell>
          <cell r="B6">
            <v>-30.065328598022461</v>
          </cell>
          <cell r="C6">
            <v>-30.10357666015625</v>
          </cell>
        </row>
        <row r="7">
          <cell r="A7" t="str">
            <v>CA</v>
          </cell>
          <cell r="B7">
            <v>-29.81782150268555</v>
          </cell>
          <cell r="C7">
            <v>-30.08637809753418</v>
          </cell>
        </row>
        <row r="8">
          <cell r="A8" t="str">
            <v>NY</v>
          </cell>
          <cell r="B8">
            <v>-23.4571418762207</v>
          </cell>
          <cell r="C8">
            <v>-23.673856735229489</v>
          </cell>
        </row>
        <row r="9">
          <cell r="A9" t="str">
            <v>RI</v>
          </cell>
          <cell r="B9">
            <v>-21.020380020141602</v>
          </cell>
          <cell r="C9">
            <v>-21.306951522827148</v>
          </cell>
        </row>
        <row r="10">
          <cell r="A10" t="str">
            <v>CT</v>
          </cell>
          <cell r="B10">
            <v>-20.344926834106449</v>
          </cell>
          <cell r="C10">
            <v>-20.65705680847168</v>
          </cell>
        </row>
        <row r="11">
          <cell r="A11" t="str">
            <v>WA</v>
          </cell>
          <cell r="B11">
            <v>-19.851005554199219</v>
          </cell>
          <cell r="C11">
            <v>-20.116542816162109</v>
          </cell>
        </row>
        <row r="12">
          <cell r="A12" t="str">
            <v>DE</v>
          </cell>
          <cell r="B12">
            <v>-19.253488540649411</v>
          </cell>
          <cell r="C12">
            <v>-19.38546180725098</v>
          </cell>
        </row>
        <row r="13">
          <cell r="A13" t="str">
            <v>IL</v>
          </cell>
          <cell r="B13">
            <v>-17.318086624145511</v>
          </cell>
          <cell r="C13">
            <v>-17.587018966674801</v>
          </cell>
        </row>
        <row r="14">
          <cell r="A14" t="str">
            <v>OR</v>
          </cell>
          <cell r="B14">
            <v>-16.614313125610352</v>
          </cell>
          <cell r="C14">
            <v>-16.96684455871582</v>
          </cell>
        </row>
        <row r="15">
          <cell r="A15" t="str">
            <v>NJ</v>
          </cell>
          <cell r="B15">
            <v>-16.1425666809082</v>
          </cell>
          <cell r="C15">
            <v>-16.32356071472168</v>
          </cell>
        </row>
        <row r="16">
          <cell r="A16" t="str">
            <v>CO</v>
          </cell>
          <cell r="B16">
            <v>-13.876639366149901</v>
          </cell>
          <cell r="C16">
            <v>-14.037081718444821</v>
          </cell>
        </row>
        <row r="17">
          <cell r="A17" t="str">
            <v>NM</v>
          </cell>
          <cell r="B17">
            <v>-11.03698062896729</v>
          </cell>
          <cell r="C17">
            <v>-11.193156242370611</v>
          </cell>
        </row>
        <row r="18">
          <cell r="A18" t="str">
            <v>VA</v>
          </cell>
          <cell r="B18">
            <v>-10.30937385559082</v>
          </cell>
          <cell r="C18">
            <v>-10.51332473754883</v>
          </cell>
        </row>
        <row r="19">
          <cell r="A19" t="str">
            <v>ME</v>
          </cell>
          <cell r="B19">
            <v>-8.9292135238647461</v>
          </cell>
          <cell r="C19">
            <v>-9.3145217895507813</v>
          </cell>
        </row>
        <row r="20">
          <cell r="A20" t="str">
            <v>NH</v>
          </cell>
          <cell r="B20">
            <v>-7.4966955184936523</v>
          </cell>
          <cell r="C20">
            <v>-8.0218353271484375</v>
          </cell>
        </row>
        <row r="21">
          <cell r="A21" t="str">
            <v>MN</v>
          </cell>
          <cell r="B21">
            <v>-7.2790274620056152</v>
          </cell>
          <cell r="C21">
            <v>-7.6757059097290039</v>
          </cell>
        </row>
        <row r="22">
          <cell r="A22" t="str">
            <v>MI</v>
          </cell>
          <cell r="B22">
            <v>-2.8271186351776119</v>
          </cell>
          <cell r="C22">
            <v>-3.2050323486328129</v>
          </cell>
        </row>
        <row r="23">
          <cell r="A23" t="str">
            <v>NV</v>
          </cell>
          <cell r="B23">
            <v>-2.4462347030639648</v>
          </cell>
          <cell r="C23">
            <v>-2.5691981315612789</v>
          </cell>
        </row>
        <row r="24">
          <cell r="A24" t="str">
            <v>PA</v>
          </cell>
          <cell r="B24">
            <v>-1.201072096824646</v>
          </cell>
          <cell r="C24">
            <v>-1.5137192010879521</v>
          </cell>
        </row>
        <row r="25">
          <cell r="A25" t="str">
            <v>WI</v>
          </cell>
          <cell r="B25">
            <v>-0.63812655210494995</v>
          </cell>
          <cell r="C25">
            <v>-1.1706429719924929</v>
          </cell>
        </row>
        <row r="26">
          <cell r="A26" t="str">
            <v>AZ</v>
          </cell>
          <cell r="B26">
            <v>-0.31366336345672607</v>
          </cell>
          <cell r="C26">
            <v>-0.49643367528915411</v>
          </cell>
        </row>
        <row r="27">
          <cell r="A27" t="str">
            <v>GA</v>
          </cell>
          <cell r="B27">
            <v>-0.2386593222618103</v>
          </cell>
          <cell r="C27">
            <v>-0.51403236389160156</v>
          </cell>
        </row>
        <row r="28">
          <cell r="A28" t="str">
            <v>NC</v>
          </cell>
          <cell r="B28">
            <v>1.3683650493621831</v>
          </cell>
          <cell r="C28">
            <v>1.0199446678161621</v>
          </cell>
        </row>
        <row r="29">
          <cell r="A29" t="str">
            <v>FL</v>
          </cell>
          <cell r="B29">
            <v>3.3895094394683838</v>
          </cell>
          <cell r="C29">
            <v>3.244357824325562</v>
          </cell>
        </row>
        <row r="30">
          <cell r="A30" t="str">
            <v>TX</v>
          </cell>
          <cell r="B30">
            <v>5.6614422798156738</v>
          </cell>
          <cell r="C30">
            <v>5.4269204139709473</v>
          </cell>
        </row>
        <row r="31">
          <cell r="A31" t="str">
            <v>OH</v>
          </cell>
          <cell r="B31">
            <v>8.1533956527709961</v>
          </cell>
          <cell r="C31">
            <v>7.7585887908935547</v>
          </cell>
        </row>
        <row r="32">
          <cell r="A32" t="str">
            <v>IA</v>
          </cell>
          <cell r="B32">
            <v>8.3665266036987305</v>
          </cell>
          <cell r="C32">
            <v>7.9399938583374023</v>
          </cell>
        </row>
        <row r="33">
          <cell r="A33" t="str">
            <v>SC</v>
          </cell>
          <cell r="B33">
            <v>11.85321712493896</v>
          </cell>
          <cell r="C33">
            <v>11.50051212310791</v>
          </cell>
        </row>
        <row r="34">
          <cell r="A34" t="str">
            <v>KS</v>
          </cell>
          <cell r="B34">
            <v>14.986856460571291</v>
          </cell>
          <cell r="C34">
            <v>14.69526481628418</v>
          </cell>
        </row>
        <row r="35">
          <cell r="A35" t="str">
            <v>MO</v>
          </cell>
          <cell r="B35">
            <v>15.67164134979248</v>
          </cell>
          <cell r="C35">
            <v>15.372469902038571</v>
          </cell>
        </row>
        <row r="36">
          <cell r="A36" t="str">
            <v>IN</v>
          </cell>
          <cell r="B36">
            <v>16.390096664428711</v>
          </cell>
          <cell r="C36">
            <v>15.91188907623291</v>
          </cell>
        </row>
        <row r="37">
          <cell r="A37" t="str">
            <v>MS</v>
          </cell>
          <cell r="B37">
            <v>16.767507553100589</v>
          </cell>
          <cell r="C37">
            <v>16.359086990356449</v>
          </cell>
        </row>
        <row r="38">
          <cell r="A38" t="str">
            <v>MT</v>
          </cell>
          <cell r="B38">
            <v>16.79436111450195</v>
          </cell>
          <cell r="C38">
            <v>16.66080474853516</v>
          </cell>
        </row>
        <row r="39">
          <cell r="A39" t="str">
            <v>LA</v>
          </cell>
          <cell r="B39">
            <v>18.92888069152832</v>
          </cell>
          <cell r="C39">
            <v>18.792671203613281</v>
          </cell>
        </row>
        <row r="40">
          <cell r="A40" t="str">
            <v>NE</v>
          </cell>
          <cell r="B40">
            <v>19.5681037902832</v>
          </cell>
          <cell r="C40">
            <v>19.336874008178711</v>
          </cell>
        </row>
        <row r="41">
          <cell r="A41" t="str">
            <v>UT</v>
          </cell>
          <cell r="B41">
            <v>21.387210845947269</v>
          </cell>
          <cell r="C41">
            <v>21.082975387573239</v>
          </cell>
        </row>
        <row r="42">
          <cell r="A42" t="str">
            <v>TN</v>
          </cell>
          <cell r="B42">
            <v>23.65554046630859</v>
          </cell>
          <cell r="C42">
            <v>23.280179977416989</v>
          </cell>
        </row>
        <row r="43">
          <cell r="A43" t="str">
            <v>AL</v>
          </cell>
          <cell r="B43">
            <v>25.822750091552731</v>
          </cell>
          <cell r="C43">
            <v>25.403749465942379</v>
          </cell>
        </row>
        <row r="44">
          <cell r="A44" t="str">
            <v>KY</v>
          </cell>
          <cell r="B44">
            <v>26.400205612182621</v>
          </cell>
          <cell r="C44">
            <v>26.063957214355469</v>
          </cell>
        </row>
        <row r="45">
          <cell r="A45" t="str">
            <v>SD</v>
          </cell>
          <cell r="B45">
            <v>26.869560241699219</v>
          </cell>
          <cell r="C45">
            <v>26.552700042724609</v>
          </cell>
        </row>
        <row r="46">
          <cell r="A46" t="str">
            <v>AR</v>
          </cell>
          <cell r="B46">
            <v>28.42486572265625</v>
          </cell>
          <cell r="C46">
            <v>28.030378341674801</v>
          </cell>
        </row>
        <row r="47">
          <cell r="A47" t="str">
            <v>ID</v>
          </cell>
          <cell r="B47">
            <v>31.75428581237793</v>
          </cell>
          <cell r="C47">
            <v>31.40286827087402</v>
          </cell>
        </row>
        <row r="48">
          <cell r="A48" t="str">
            <v>OK</v>
          </cell>
          <cell r="B48">
            <v>33.880077362060547</v>
          </cell>
          <cell r="C48">
            <v>33.605152130126953</v>
          </cell>
        </row>
        <row r="49">
          <cell r="A49" t="str">
            <v>ND</v>
          </cell>
          <cell r="B49">
            <v>34.434818267822273</v>
          </cell>
          <cell r="C49">
            <v>34.258834838867188</v>
          </cell>
        </row>
        <row r="50">
          <cell r="A50" t="str">
            <v>WV</v>
          </cell>
          <cell r="B50">
            <v>39.597064971923828</v>
          </cell>
          <cell r="C50">
            <v>39.382583618164063</v>
          </cell>
        </row>
        <row r="51">
          <cell r="A51" t="str">
            <v>WY</v>
          </cell>
          <cell r="B51">
            <v>44.960868835449219</v>
          </cell>
          <cell r="C51">
            <v>44.849292755126953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A2" t="str">
            <v>DC</v>
          </cell>
          <cell r="B2">
            <v>-88.933906555175781</v>
          </cell>
          <cell r="C2">
            <v>-88.930282592773438</v>
          </cell>
        </row>
        <row r="3">
          <cell r="A3" t="str">
            <v>VT</v>
          </cell>
          <cell r="B3">
            <v>-36.598373413085938</v>
          </cell>
          <cell r="C3">
            <v>-36.501296997070313</v>
          </cell>
        </row>
        <row r="4">
          <cell r="A4" t="str">
            <v>MA</v>
          </cell>
          <cell r="B4">
            <v>-34.231098175048828</v>
          </cell>
          <cell r="C4">
            <v>-34.173915863037109</v>
          </cell>
        </row>
        <row r="5">
          <cell r="A5" t="str">
            <v>MD</v>
          </cell>
          <cell r="B5">
            <v>-34.058094024658203</v>
          </cell>
          <cell r="C5">
            <v>-34.016204833984382</v>
          </cell>
        </row>
        <row r="6">
          <cell r="A6" t="str">
            <v>HI</v>
          </cell>
          <cell r="B6">
            <v>-30.065328598022461</v>
          </cell>
          <cell r="C6">
            <v>-30.042549133300781</v>
          </cell>
        </row>
        <row r="7">
          <cell r="A7" t="str">
            <v>CA</v>
          </cell>
          <cell r="B7">
            <v>-29.81782150268555</v>
          </cell>
          <cell r="C7">
            <v>-29.699655532836911</v>
          </cell>
        </row>
        <row r="8">
          <cell r="A8" t="str">
            <v>NY</v>
          </cell>
          <cell r="B8">
            <v>-23.4571418762207</v>
          </cell>
          <cell r="C8">
            <v>-23.403408050537109</v>
          </cell>
        </row>
        <row r="9">
          <cell r="A9" t="str">
            <v>RI</v>
          </cell>
          <cell r="B9">
            <v>-21.020380020141602</v>
          </cell>
          <cell r="C9">
            <v>-20.95927810668945</v>
          </cell>
        </row>
        <row r="10">
          <cell r="A10" t="str">
            <v>CT</v>
          </cell>
          <cell r="B10">
            <v>-20.344926834106449</v>
          </cell>
          <cell r="C10">
            <v>-20.28011322021484</v>
          </cell>
        </row>
        <row r="11">
          <cell r="A11" t="str">
            <v>WA</v>
          </cell>
          <cell r="B11">
            <v>-19.851005554199219</v>
          </cell>
          <cell r="C11">
            <v>-19.6944694519043</v>
          </cell>
        </row>
        <row r="12">
          <cell r="A12" t="str">
            <v>DE</v>
          </cell>
          <cell r="B12">
            <v>-19.253488540649411</v>
          </cell>
          <cell r="C12">
            <v>-19.19444465637207</v>
          </cell>
        </row>
        <row r="13">
          <cell r="A13" t="str">
            <v>IL</v>
          </cell>
          <cell r="B13">
            <v>-17.318086624145511</v>
          </cell>
          <cell r="C13">
            <v>-17.2409782409668</v>
          </cell>
        </row>
        <row r="14">
          <cell r="A14" t="str">
            <v>OR</v>
          </cell>
          <cell r="B14">
            <v>-16.614313125610352</v>
          </cell>
          <cell r="C14">
            <v>-16.47183990478516</v>
          </cell>
        </row>
        <row r="15">
          <cell r="A15" t="str">
            <v>NJ</v>
          </cell>
          <cell r="B15">
            <v>-16.1425666809082</v>
          </cell>
          <cell r="C15">
            <v>-16.095382690429691</v>
          </cell>
        </row>
        <row r="16">
          <cell r="A16" t="str">
            <v>CO</v>
          </cell>
          <cell r="B16">
            <v>-13.876639366149901</v>
          </cell>
          <cell r="C16">
            <v>-13.80209541320801</v>
          </cell>
        </row>
        <row r="17">
          <cell r="A17" t="str">
            <v>NM</v>
          </cell>
          <cell r="B17">
            <v>-11.03698062896729</v>
          </cell>
          <cell r="C17">
            <v>-10.971907615661619</v>
          </cell>
        </row>
        <row r="18">
          <cell r="A18" t="str">
            <v>VA</v>
          </cell>
          <cell r="B18">
            <v>-10.30937385559082</v>
          </cell>
          <cell r="C18">
            <v>-10.24250602722168</v>
          </cell>
        </row>
        <row r="19">
          <cell r="A19" t="str">
            <v>ME</v>
          </cell>
          <cell r="B19">
            <v>-8.9292135238647461</v>
          </cell>
          <cell r="C19">
            <v>-8.8332853317260742</v>
          </cell>
        </row>
        <row r="20">
          <cell r="A20" t="str">
            <v>NH</v>
          </cell>
          <cell r="B20">
            <v>-7.4966955184936523</v>
          </cell>
          <cell r="C20">
            <v>-7.4210305213928223</v>
          </cell>
        </row>
        <row r="21">
          <cell r="A21" t="str">
            <v>MN</v>
          </cell>
          <cell r="B21">
            <v>-7.2790274620056152</v>
          </cell>
          <cell r="C21">
            <v>-7.1893715858459473</v>
          </cell>
        </row>
        <row r="22">
          <cell r="A22" t="str">
            <v>MI</v>
          </cell>
          <cell r="B22">
            <v>-2.8271186351776119</v>
          </cell>
          <cell r="C22">
            <v>-2.7174172401428218</v>
          </cell>
        </row>
        <row r="23">
          <cell r="A23" t="str">
            <v>NV</v>
          </cell>
          <cell r="B23">
            <v>-2.4462347030639648</v>
          </cell>
          <cell r="C23">
            <v>-2.4036026000976558</v>
          </cell>
        </row>
        <row r="24">
          <cell r="A24" t="str">
            <v>PA</v>
          </cell>
          <cell r="B24">
            <v>-1.201072096824646</v>
          </cell>
          <cell r="C24">
            <v>-1.1248090267181401</v>
          </cell>
        </row>
        <row r="25">
          <cell r="A25" t="str">
            <v>WI</v>
          </cell>
          <cell r="B25">
            <v>-0.63812655210494995</v>
          </cell>
          <cell r="C25">
            <v>-0.49708813428878779</v>
          </cell>
        </row>
        <row r="26">
          <cell r="A26" t="str">
            <v>AZ</v>
          </cell>
          <cell r="B26">
            <v>-0.31366336345672607</v>
          </cell>
          <cell r="C26">
            <v>-0.2517450749874115</v>
          </cell>
        </row>
        <row r="27">
          <cell r="A27" t="str">
            <v>GA</v>
          </cell>
          <cell r="B27">
            <v>-0.2386593222618103</v>
          </cell>
          <cell r="C27">
            <v>-0.14207310974597931</v>
          </cell>
        </row>
        <row r="28">
          <cell r="A28" t="str">
            <v>NC</v>
          </cell>
          <cell r="B28">
            <v>1.3683650493621831</v>
          </cell>
          <cell r="C28">
            <v>1.4554575681686399</v>
          </cell>
        </row>
        <row r="29">
          <cell r="A29" t="str">
            <v>FL</v>
          </cell>
          <cell r="B29">
            <v>3.3895094394683838</v>
          </cell>
          <cell r="C29">
            <v>3.4519491195678711</v>
          </cell>
        </row>
        <row r="30">
          <cell r="A30" t="str">
            <v>TX</v>
          </cell>
          <cell r="B30">
            <v>5.6614422798156738</v>
          </cell>
          <cell r="C30">
            <v>5.7426214218139648</v>
          </cell>
        </row>
        <row r="31">
          <cell r="A31" t="str">
            <v>OH</v>
          </cell>
          <cell r="B31">
            <v>8.1533956527709961</v>
          </cell>
          <cell r="C31">
            <v>8.2487239837646484</v>
          </cell>
        </row>
        <row r="32">
          <cell r="A32" t="str">
            <v>IA</v>
          </cell>
          <cell r="B32">
            <v>8.3665266036987305</v>
          </cell>
          <cell r="C32">
            <v>8.5319795608520508</v>
          </cell>
        </row>
        <row r="33">
          <cell r="A33" t="str">
            <v>SC</v>
          </cell>
          <cell r="B33">
            <v>11.85321712493896</v>
          </cell>
          <cell r="C33">
            <v>11.948043823242189</v>
          </cell>
        </row>
        <row r="34">
          <cell r="A34" t="str">
            <v>KS</v>
          </cell>
          <cell r="B34">
            <v>14.986856460571291</v>
          </cell>
          <cell r="C34">
            <v>15.102574348449711</v>
          </cell>
        </row>
        <row r="35">
          <cell r="A35" t="str">
            <v>MO</v>
          </cell>
          <cell r="B35">
            <v>15.67164134979248</v>
          </cell>
          <cell r="C35">
            <v>15.773348808288571</v>
          </cell>
        </row>
        <row r="36">
          <cell r="A36" t="str">
            <v>IN</v>
          </cell>
          <cell r="B36">
            <v>16.390096664428711</v>
          </cell>
          <cell r="C36">
            <v>16.52951622009277</v>
          </cell>
        </row>
        <row r="37">
          <cell r="A37" t="str">
            <v>MS</v>
          </cell>
          <cell r="B37">
            <v>16.767507553100589</v>
          </cell>
          <cell r="C37">
            <v>16.9046516418457</v>
          </cell>
        </row>
        <row r="38">
          <cell r="A38" t="str">
            <v>MT</v>
          </cell>
          <cell r="B38">
            <v>16.79436111450195</v>
          </cell>
          <cell r="C38">
            <v>16.896493911743161</v>
          </cell>
        </row>
        <row r="39">
          <cell r="A39" t="str">
            <v>LA</v>
          </cell>
          <cell r="B39">
            <v>18.92888069152832</v>
          </cell>
          <cell r="C39">
            <v>19.01374626159668</v>
          </cell>
        </row>
        <row r="40">
          <cell r="A40" t="str">
            <v>NE</v>
          </cell>
          <cell r="B40">
            <v>19.5681037902832</v>
          </cell>
          <cell r="C40">
            <v>19.69939041137695</v>
          </cell>
        </row>
        <row r="41">
          <cell r="A41" t="str">
            <v>UT</v>
          </cell>
          <cell r="B41">
            <v>21.387210845947269</v>
          </cell>
          <cell r="C41">
            <v>21.464565277099609</v>
          </cell>
        </row>
        <row r="42">
          <cell r="A42" t="str">
            <v>TN</v>
          </cell>
          <cell r="B42">
            <v>23.65554046630859</v>
          </cell>
          <cell r="C42">
            <v>23.747137069702148</v>
          </cell>
        </row>
        <row r="43">
          <cell r="A43" t="str">
            <v>AL</v>
          </cell>
          <cell r="B43">
            <v>25.822750091552731</v>
          </cell>
          <cell r="C43">
            <v>25.965766906738281</v>
          </cell>
        </row>
        <row r="44">
          <cell r="A44" t="str">
            <v>KY</v>
          </cell>
          <cell r="B44">
            <v>26.400205612182621</v>
          </cell>
          <cell r="C44">
            <v>26.548854827880859</v>
          </cell>
        </row>
        <row r="45">
          <cell r="A45" t="str">
            <v>SD</v>
          </cell>
          <cell r="B45">
            <v>26.869560241699219</v>
          </cell>
          <cell r="C45">
            <v>26.977426528930661</v>
          </cell>
        </row>
        <row r="46">
          <cell r="A46" t="str">
            <v>AR</v>
          </cell>
          <cell r="B46">
            <v>28.42486572265625</v>
          </cell>
          <cell r="C46">
            <v>28.580059051513668</v>
          </cell>
        </row>
        <row r="47">
          <cell r="A47" t="str">
            <v>ID</v>
          </cell>
          <cell r="B47">
            <v>31.75428581237793</v>
          </cell>
          <cell r="C47">
            <v>31.95737266540527</v>
          </cell>
        </row>
        <row r="48">
          <cell r="A48" t="str">
            <v>OK</v>
          </cell>
          <cell r="B48">
            <v>33.880077362060547</v>
          </cell>
          <cell r="C48">
            <v>33.975048065185547</v>
          </cell>
        </row>
        <row r="49">
          <cell r="A49" t="str">
            <v>ND</v>
          </cell>
          <cell r="B49">
            <v>34.434818267822273</v>
          </cell>
          <cell r="C49">
            <v>34.563591003417969</v>
          </cell>
        </row>
        <row r="50">
          <cell r="A50" t="str">
            <v>WV</v>
          </cell>
          <cell r="B50">
            <v>39.597064971923828</v>
          </cell>
          <cell r="C50">
            <v>39.708244323730469</v>
          </cell>
        </row>
        <row r="51">
          <cell r="A51" t="str">
            <v>WY</v>
          </cell>
          <cell r="B51">
            <v>44.960868835449219</v>
          </cell>
          <cell r="C51">
            <v>45.104629516601563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A2" t="str">
            <v>DC</v>
          </cell>
          <cell r="B2">
            <v>-88.933906555175781</v>
          </cell>
          <cell r="C2">
            <v>-88.933906555175781</v>
          </cell>
        </row>
        <row r="3">
          <cell r="A3" t="str">
            <v>VT</v>
          </cell>
          <cell r="B3">
            <v>-36.598373413085938</v>
          </cell>
          <cell r="C3">
            <v>-36.60693359375</v>
          </cell>
        </row>
        <row r="4">
          <cell r="A4" t="str">
            <v>MA</v>
          </cell>
          <cell r="B4">
            <v>-34.231098175048828</v>
          </cell>
          <cell r="C4">
            <v>-34.231174468994141</v>
          </cell>
        </row>
        <row r="5">
          <cell r="A5" t="str">
            <v>MD</v>
          </cell>
          <cell r="B5">
            <v>-34.058094024658203</v>
          </cell>
          <cell r="C5">
            <v>-34.071586608886719</v>
          </cell>
        </row>
        <row r="6">
          <cell r="A6" t="str">
            <v>HI</v>
          </cell>
          <cell r="B6">
            <v>-30.065328598022461</v>
          </cell>
          <cell r="C6">
            <v>-30.065374374389648</v>
          </cell>
        </row>
        <row r="7">
          <cell r="A7" t="str">
            <v>CA</v>
          </cell>
          <cell r="B7">
            <v>-29.81782150268555</v>
          </cell>
          <cell r="C7">
            <v>-29.820087432861332</v>
          </cell>
        </row>
        <row r="8">
          <cell r="A8" t="str">
            <v>NY</v>
          </cell>
          <cell r="B8">
            <v>-23.4571418762207</v>
          </cell>
          <cell r="C8">
            <v>-23.460481643676761</v>
          </cell>
        </row>
        <row r="9">
          <cell r="A9" t="str">
            <v>RI</v>
          </cell>
          <cell r="B9">
            <v>-21.020380020141602</v>
          </cell>
          <cell r="C9">
            <v>-21.020429611206051</v>
          </cell>
        </row>
        <row r="10">
          <cell r="A10" t="str">
            <v>CT</v>
          </cell>
          <cell r="B10">
            <v>-20.344926834106449</v>
          </cell>
          <cell r="C10">
            <v>-20.345149993896481</v>
          </cell>
        </row>
        <row r="11">
          <cell r="A11" t="str">
            <v>WA</v>
          </cell>
          <cell r="B11">
            <v>-19.851005554199219</v>
          </cell>
          <cell r="C11">
            <v>-19.856130599975589</v>
          </cell>
        </row>
        <row r="12">
          <cell r="A12" t="str">
            <v>DE</v>
          </cell>
          <cell r="B12">
            <v>-19.253488540649411</v>
          </cell>
          <cell r="C12">
            <v>-19.283475875854489</v>
          </cell>
        </row>
        <row r="13">
          <cell r="A13" t="str">
            <v>IL</v>
          </cell>
          <cell r="B13">
            <v>-17.318086624145511</v>
          </cell>
          <cell r="C13">
            <v>-17.459615707397461</v>
          </cell>
        </row>
        <row r="14">
          <cell r="A14" t="str">
            <v>OR</v>
          </cell>
          <cell r="B14">
            <v>-16.614313125610352</v>
          </cell>
          <cell r="C14">
            <v>-16.618043899536129</v>
          </cell>
        </row>
        <row r="15">
          <cell r="A15" t="str">
            <v>NJ</v>
          </cell>
          <cell r="B15">
            <v>-16.1425666809082</v>
          </cell>
          <cell r="C15">
            <v>-16.143991470336911</v>
          </cell>
        </row>
        <row r="16">
          <cell r="A16" t="str">
            <v>CO</v>
          </cell>
          <cell r="B16">
            <v>-13.876639366149901</v>
          </cell>
          <cell r="C16">
            <v>-13.88956928253174</v>
          </cell>
        </row>
        <row r="17">
          <cell r="A17" t="str">
            <v>NM</v>
          </cell>
          <cell r="B17">
            <v>-11.03698062896729</v>
          </cell>
          <cell r="C17">
            <v>-11.044620513916019</v>
          </cell>
        </row>
        <row r="18">
          <cell r="A18" t="str">
            <v>VA</v>
          </cell>
          <cell r="B18">
            <v>-10.30937385559082</v>
          </cell>
          <cell r="C18">
            <v>-10.32004547119141</v>
          </cell>
        </row>
        <row r="19">
          <cell r="A19" t="str">
            <v>ME</v>
          </cell>
          <cell r="B19">
            <v>-8.9292135238647461</v>
          </cell>
          <cell r="C19">
            <v>-8.9301223754882813</v>
          </cell>
        </row>
        <row r="20">
          <cell r="A20" t="str">
            <v>NH</v>
          </cell>
          <cell r="B20">
            <v>-7.4966955184936523</v>
          </cell>
          <cell r="C20">
            <v>-7.4969167709350586</v>
          </cell>
        </row>
        <row r="21">
          <cell r="A21" t="str">
            <v>MN</v>
          </cell>
          <cell r="B21">
            <v>-7.2790274620056152</v>
          </cell>
          <cell r="C21">
            <v>-7.4874687194824219</v>
          </cell>
        </row>
        <row r="22">
          <cell r="A22" t="str">
            <v>MI</v>
          </cell>
          <cell r="B22">
            <v>-2.8271186351776119</v>
          </cell>
          <cell r="C22">
            <v>-2.8589491844177251</v>
          </cell>
        </row>
        <row r="23">
          <cell r="A23" t="str">
            <v>NV</v>
          </cell>
          <cell r="B23">
            <v>-2.4462347030639648</v>
          </cell>
          <cell r="C23">
            <v>-2.446407556533813</v>
          </cell>
        </row>
        <row r="24">
          <cell r="A24" t="str">
            <v>PA</v>
          </cell>
          <cell r="B24">
            <v>-1.201072096824646</v>
          </cell>
          <cell r="C24">
            <v>-1.2105016708374019</v>
          </cell>
        </row>
        <row r="25">
          <cell r="A25" t="str">
            <v>WI</v>
          </cell>
          <cell r="B25">
            <v>-0.63812655210494995</v>
          </cell>
          <cell r="C25">
            <v>-0.69642555713653564</v>
          </cell>
        </row>
        <row r="26">
          <cell r="A26" t="str">
            <v>AZ</v>
          </cell>
          <cell r="B26">
            <v>-0.31366336345672607</v>
          </cell>
          <cell r="C26">
            <v>-0.31816267967224121</v>
          </cell>
        </row>
        <row r="27">
          <cell r="A27" t="str">
            <v>GA</v>
          </cell>
          <cell r="B27">
            <v>-0.2386593222618103</v>
          </cell>
          <cell r="C27">
            <v>-0.24918513000011441</v>
          </cell>
        </row>
        <row r="28">
          <cell r="A28" t="str">
            <v>NC</v>
          </cell>
          <cell r="B28">
            <v>1.3683650493621831</v>
          </cell>
          <cell r="C28">
            <v>1.3398058414459231</v>
          </cell>
        </row>
        <row r="29">
          <cell r="A29" t="str">
            <v>FL</v>
          </cell>
          <cell r="B29">
            <v>3.3895094394683838</v>
          </cell>
          <cell r="C29">
            <v>3.3889439105987549</v>
          </cell>
        </row>
        <row r="30">
          <cell r="A30" t="str">
            <v>TX</v>
          </cell>
          <cell r="B30">
            <v>5.6614422798156738</v>
          </cell>
          <cell r="C30">
            <v>5.6370153427124023</v>
          </cell>
        </row>
        <row r="31">
          <cell r="A31" t="str">
            <v>OH</v>
          </cell>
          <cell r="B31">
            <v>8.1533956527709961</v>
          </cell>
          <cell r="C31">
            <v>8.0922966003417969</v>
          </cell>
        </row>
        <row r="32">
          <cell r="A32" t="str">
            <v>IA</v>
          </cell>
          <cell r="B32">
            <v>8.3665266036987305</v>
          </cell>
          <cell r="C32">
            <v>7.7520489692687988</v>
          </cell>
        </row>
        <row r="33">
          <cell r="A33" t="str">
            <v>SC</v>
          </cell>
          <cell r="B33">
            <v>11.85321712493896</v>
          </cell>
          <cell r="C33">
            <v>11.84121513366699</v>
          </cell>
        </row>
        <row r="34">
          <cell r="A34" t="str">
            <v>KS</v>
          </cell>
          <cell r="B34">
            <v>14.986856460571291</v>
          </cell>
          <cell r="C34">
            <v>14.580673217773439</v>
          </cell>
        </row>
        <row r="35">
          <cell r="A35" t="str">
            <v>MO</v>
          </cell>
          <cell r="B35">
            <v>15.67164134979248</v>
          </cell>
          <cell r="C35">
            <v>15.541061401367189</v>
          </cell>
        </row>
        <row r="36">
          <cell r="A36" t="str">
            <v>IN</v>
          </cell>
          <cell r="B36">
            <v>16.390096664428711</v>
          </cell>
          <cell r="C36">
            <v>16.249639511108398</v>
          </cell>
        </row>
        <row r="37">
          <cell r="A37" t="str">
            <v>MS</v>
          </cell>
          <cell r="B37">
            <v>16.767507553100589</v>
          </cell>
          <cell r="C37">
            <v>16.652652740478519</v>
          </cell>
        </row>
        <row r="38">
          <cell r="A38" t="str">
            <v>MT</v>
          </cell>
          <cell r="B38">
            <v>16.79436111450195</v>
          </cell>
          <cell r="C38">
            <v>16.76529502868652</v>
          </cell>
        </row>
        <row r="39">
          <cell r="A39" t="str">
            <v>LA</v>
          </cell>
          <cell r="B39">
            <v>18.92888069152832</v>
          </cell>
          <cell r="C39">
            <v>18.885833740234379</v>
          </cell>
        </row>
        <row r="40">
          <cell r="A40" t="str">
            <v>NE</v>
          </cell>
          <cell r="B40">
            <v>19.5681037902832</v>
          </cell>
          <cell r="C40">
            <v>19.015687942504879</v>
          </cell>
        </row>
        <row r="41">
          <cell r="A41" t="str">
            <v>UT</v>
          </cell>
          <cell r="B41">
            <v>21.387210845947269</v>
          </cell>
          <cell r="C41">
            <v>21.38565826416016</v>
          </cell>
        </row>
        <row r="42">
          <cell r="A42" t="str">
            <v>TN</v>
          </cell>
          <cell r="B42">
            <v>23.65554046630859</v>
          </cell>
          <cell r="C42">
            <v>23.61962890625</v>
          </cell>
        </row>
        <row r="43">
          <cell r="A43" t="str">
            <v>AL</v>
          </cell>
          <cell r="B43">
            <v>25.822750091552731</v>
          </cell>
          <cell r="C43">
            <v>25.806192398071289</v>
          </cell>
        </row>
        <row r="44">
          <cell r="A44" t="str">
            <v>KY</v>
          </cell>
          <cell r="B44">
            <v>26.400205612182621</v>
          </cell>
          <cell r="C44">
            <v>26.340547561645511</v>
          </cell>
        </row>
        <row r="45">
          <cell r="A45" t="str">
            <v>SD</v>
          </cell>
          <cell r="B45">
            <v>26.869560241699219</v>
          </cell>
          <cell r="C45">
            <v>25.980442047119141</v>
          </cell>
        </row>
        <row r="46">
          <cell r="A46" t="str">
            <v>AR</v>
          </cell>
          <cell r="B46">
            <v>28.42486572265625</v>
          </cell>
          <cell r="C46">
            <v>28.277536392211911</v>
          </cell>
        </row>
        <row r="47">
          <cell r="A47" t="str">
            <v>ID</v>
          </cell>
          <cell r="B47">
            <v>31.75428581237793</v>
          </cell>
          <cell r="C47">
            <v>31.730375289916989</v>
          </cell>
        </row>
        <row r="48">
          <cell r="A48" t="str">
            <v>OK</v>
          </cell>
          <cell r="B48">
            <v>33.880077362060547</v>
          </cell>
          <cell r="C48">
            <v>33.831707000732422</v>
          </cell>
        </row>
        <row r="49">
          <cell r="A49" t="str">
            <v>ND</v>
          </cell>
          <cell r="B49">
            <v>34.434818267822273</v>
          </cell>
          <cell r="C49">
            <v>33.418750762939453</v>
          </cell>
        </row>
        <row r="50">
          <cell r="A50" t="str">
            <v>WV</v>
          </cell>
          <cell r="B50">
            <v>39.597064971923828</v>
          </cell>
          <cell r="C50">
            <v>39.594680786132813</v>
          </cell>
        </row>
        <row r="51">
          <cell r="A51" t="str">
            <v>WY</v>
          </cell>
          <cell r="B51">
            <v>44.960868835449219</v>
          </cell>
          <cell r="C51">
            <v>44.959194183349609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A2" t="str">
            <v>DC</v>
          </cell>
          <cell r="B2">
            <v>-88.933906555175781</v>
          </cell>
          <cell r="C2">
            <v>-88.443649291992188</v>
          </cell>
        </row>
        <row r="3">
          <cell r="A3" t="str">
            <v>VT</v>
          </cell>
          <cell r="B3">
            <v>-36.598373413085938</v>
          </cell>
          <cell r="C3">
            <v>-36.013057708740227</v>
          </cell>
        </row>
        <row r="4">
          <cell r="A4" t="str">
            <v>MA</v>
          </cell>
          <cell r="B4">
            <v>-34.231098175048828</v>
          </cell>
          <cell r="C4">
            <v>-34.008537292480469</v>
          </cell>
        </row>
        <row r="5">
          <cell r="A5" t="str">
            <v>MD</v>
          </cell>
          <cell r="B5">
            <v>-34.058094024658203</v>
          </cell>
          <cell r="C5">
            <v>-33.339958190917969</v>
          </cell>
        </row>
        <row r="6">
          <cell r="A6" t="str">
            <v>HI</v>
          </cell>
          <cell r="B6">
            <v>-30.065328598022461</v>
          </cell>
          <cell r="C6">
            <v>-29.51030349731445</v>
          </cell>
        </row>
        <row r="7">
          <cell r="A7" t="str">
            <v>CA</v>
          </cell>
          <cell r="B7">
            <v>-29.81782150268555</v>
          </cell>
          <cell r="C7">
            <v>-28.16573333740234</v>
          </cell>
        </row>
        <row r="8">
          <cell r="A8" t="str">
            <v>NY</v>
          </cell>
          <cell r="B8">
            <v>-23.4571418762207</v>
          </cell>
          <cell r="C8">
            <v>-22.62868499755859</v>
          </cell>
        </row>
        <row r="9">
          <cell r="A9" t="str">
            <v>RI</v>
          </cell>
          <cell r="B9">
            <v>-21.020380020141602</v>
          </cell>
          <cell r="C9">
            <v>-19.95151519775391</v>
          </cell>
        </row>
        <row r="10">
          <cell r="A10" t="str">
            <v>CT</v>
          </cell>
          <cell r="B10">
            <v>-20.344926834106449</v>
          </cell>
          <cell r="C10">
            <v>-19.7408561706543</v>
          </cell>
        </row>
        <row r="11">
          <cell r="A11" t="str">
            <v>WA</v>
          </cell>
          <cell r="B11">
            <v>-19.851005554199219</v>
          </cell>
          <cell r="C11">
            <v>-18.598382949829102</v>
          </cell>
        </row>
        <row r="12">
          <cell r="A12" t="str">
            <v>DE</v>
          </cell>
          <cell r="B12">
            <v>-19.253488540649411</v>
          </cell>
          <cell r="C12">
            <v>-18.620237350463871</v>
          </cell>
        </row>
        <row r="13">
          <cell r="A13" t="str">
            <v>IL</v>
          </cell>
          <cell r="B13">
            <v>-17.318086624145511</v>
          </cell>
          <cell r="C13">
            <v>-16.30606842041016</v>
          </cell>
        </row>
        <row r="14">
          <cell r="A14" t="str">
            <v>OR</v>
          </cell>
          <cell r="B14">
            <v>-16.614313125610352</v>
          </cell>
          <cell r="C14">
            <v>-15.081045150756839</v>
          </cell>
        </row>
        <row r="15">
          <cell r="A15" t="str">
            <v>NJ</v>
          </cell>
          <cell r="B15">
            <v>-16.1425666809082</v>
          </cell>
          <cell r="C15">
            <v>-15.371885299682621</v>
          </cell>
        </row>
        <row r="16">
          <cell r="A16" t="str">
            <v>CO</v>
          </cell>
          <cell r="B16">
            <v>-13.876639366149901</v>
          </cell>
          <cell r="C16">
            <v>-12.67818546295166</v>
          </cell>
        </row>
        <row r="17">
          <cell r="A17" t="str">
            <v>NM</v>
          </cell>
          <cell r="B17">
            <v>-11.03698062896729</v>
          </cell>
          <cell r="C17">
            <v>-9.5425691604614258</v>
          </cell>
        </row>
        <row r="18">
          <cell r="A18" t="str">
            <v>VA</v>
          </cell>
          <cell r="B18">
            <v>-10.30937385559082</v>
          </cell>
          <cell r="C18">
            <v>-9.7589397430419922</v>
          </cell>
        </row>
        <row r="19">
          <cell r="A19" t="str">
            <v>ME</v>
          </cell>
          <cell r="B19">
            <v>-8.9292135238647461</v>
          </cell>
          <cell r="C19">
            <v>-8.555994987487793</v>
          </cell>
        </row>
        <row r="20">
          <cell r="A20" t="str">
            <v>NH</v>
          </cell>
          <cell r="B20">
            <v>-7.4966955184936523</v>
          </cell>
          <cell r="C20">
            <v>-6.7664833068847656</v>
          </cell>
        </row>
        <row r="21">
          <cell r="A21" t="str">
            <v>MN</v>
          </cell>
          <cell r="B21">
            <v>-7.2790274620056152</v>
          </cell>
          <cell r="C21">
            <v>-6.5739350318908691</v>
          </cell>
        </row>
        <row r="22">
          <cell r="A22" t="str">
            <v>MI</v>
          </cell>
          <cell r="B22">
            <v>-2.8271186351776119</v>
          </cell>
          <cell r="C22">
            <v>-1.8415014743804929</v>
          </cell>
        </row>
        <row r="23">
          <cell r="A23" t="str">
            <v>NV</v>
          </cell>
          <cell r="B23">
            <v>-2.4462347030639648</v>
          </cell>
          <cell r="C23">
            <v>-0.6661413311958313</v>
          </cell>
        </row>
        <row r="24">
          <cell r="A24" t="str">
            <v>PA</v>
          </cell>
          <cell r="B24">
            <v>-1.201072096824646</v>
          </cell>
          <cell r="C24">
            <v>-0.55805885791778564</v>
          </cell>
        </row>
        <row r="25">
          <cell r="A25" t="str">
            <v>WI</v>
          </cell>
          <cell r="B25">
            <v>-0.63812655210494995</v>
          </cell>
          <cell r="C25">
            <v>-4.9490135163068771E-2</v>
          </cell>
        </row>
        <row r="26">
          <cell r="A26" t="str">
            <v>AZ</v>
          </cell>
          <cell r="B26">
            <v>-0.31366336345672607</v>
          </cell>
          <cell r="C26">
            <v>0.75480026006698608</v>
          </cell>
        </row>
        <row r="27">
          <cell r="A27" t="str">
            <v>GA</v>
          </cell>
          <cell r="B27">
            <v>-0.2386593222618103</v>
          </cell>
          <cell r="C27">
            <v>0.69357895851135254</v>
          </cell>
        </row>
        <row r="28">
          <cell r="A28" t="str">
            <v>NC</v>
          </cell>
          <cell r="B28">
            <v>1.3683650493621831</v>
          </cell>
          <cell r="C28">
            <v>2.2877552509307861</v>
          </cell>
        </row>
        <row r="29">
          <cell r="A29" t="str">
            <v>FL</v>
          </cell>
          <cell r="B29">
            <v>3.3895094394683838</v>
          </cell>
          <cell r="C29">
            <v>4.5994009971618652</v>
          </cell>
        </row>
        <row r="30">
          <cell r="A30" t="str">
            <v>TX</v>
          </cell>
          <cell r="B30">
            <v>5.6614422798156738</v>
          </cell>
          <cell r="C30">
            <v>6.6143307685852051</v>
          </cell>
        </row>
        <row r="31">
          <cell r="A31" t="str">
            <v>OH</v>
          </cell>
          <cell r="B31">
            <v>8.1533956527709961</v>
          </cell>
          <cell r="C31">
            <v>9.0672626495361328</v>
          </cell>
        </row>
        <row r="32">
          <cell r="A32" t="str">
            <v>IA</v>
          </cell>
          <cell r="B32">
            <v>8.3665266036987305</v>
          </cell>
          <cell r="C32">
            <v>9.0174083709716797</v>
          </cell>
        </row>
        <row r="33">
          <cell r="A33" t="str">
            <v>SC</v>
          </cell>
          <cell r="B33">
            <v>11.85321712493896</v>
          </cell>
          <cell r="C33">
            <v>12.882150650024411</v>
          </cell>
        </row>
        <row r="34">
          <cell r="A34" t="str">
            <v>KS</v>
          </cell>
          <cell r="B34">
            <v>14.986856460571291</v>
          </cell>
          <cell r="C34">
            <v>15.644496917724609</v>
          </cell>
        </row>
        <row r="35">
          <cell r="A35" t="str">
            <v>MO</v>
          </cell>
          <cell r="B35">
            <v>15.67164134979248</v>
          </cell>
          <cell r="C35">
            <v>16.288095474243161</v>
          </cell>
        </row>
        <row r="36">
          <cell r="A36" t="str">
            <v>IN</v>
          </cell>
          <cell r="B36">
            <v>16.390096664428711</v>
          </cell>
          <cell r="C36">
            <v>17.301471710205082</v>
          </cell>
        </row>
        <row r="37">
          <cell r="A37" t="str">
            <v>MS</v>
          </cell>
          <cell r="B37">
            <v>16.767507553100589</v>
          </cell>
          <cell r="C37">
            <v>17.622793197631839</v>
          </cell>
        </row>
        <row r="38">
          <cell r="A38" t="str">
            <v>MT</v>
          </cell>
          <cell r="B38">
            <v>16.79436111450195</v>
          </cell>
          <cell r="C38">
            <v>18.09364128112793</v>
          </cell>
        </row>
        <row r="39">
          <cell r="A39" t="str">
            <v>LA</v>
          </cell>
          <cell r="B39">
            <v>18.92888069152832</v>
          </cell>
          <cell r="C39">
            <v>20.08395957946777</v>
          </cell>
        </row>
        <row r="40">
          <cell r="A40" t="str">
            <v>NE</v>
          </cell>
          <cell r="B40">
            <v>19.5681037902832</v>
          </cell>
          <cell r="C40">
            <v>20.112653732299801</v>
          </cell>
        </row>
        <row r="41">
          <cell r="A41" t="str">
            <v>UT</v>
          </cell>
          <cell r="B41">
            <v>21.387210845947269</v>
          </cell>
          <cell r="C41">
            <v>22.213027954101559</v>
          </cell>
        </row>
        <row r="42">
          <cell r="A42" t="str">
            <v>TN</v>
          </cell>
          <cell r="B42">
            <v>23.65554046630859</v>
          </cell>
          <cell r="C42">
            <v>24.364274978637699</v>
          </cell>
        </row>
        <row r="43">
          <cell r="A43" t="str">
            <v>AL</v>
          </cell>
          <cell r="B43">
            <v>25.822750091552731</v>
          </cell>
          <cell r="C43">
            <v>26.52772331237793</v>
          </cell>
        </row>
        <row r="44">
          <cell r="A44" t="str">
            <v>KY</v>
          </cell>
          <cell r="B44">
            <v>26.400205612182621</v>
          </cell>
          <cell r="C44">
            <v>27.875</v>
          </cell>
        </row>
        <row r="45">
          <cell r="A45" t="str">
            <v>SD</v>
          </cell>
          <cell r="B45">
            <v>26.869560241699219</v>
          </cell>
          <cell r="C45">
            <v>27.291814804077148</v>
          </cell>
        </row>
        <row r="46">
          <cell r="A46" t="str">
            <v>AR</v>
          </cell>
          <cell r="B46">
            <v>28.42486572265625</v>
          </cell>
          <cell r="C46">
            <v>29.79976654052734</v>
          </cell>
        </row>
        <row r="47">
          <cell r="A47" t="str">
            <v>ID</v>
          </cell>
          <cell r="B47">
            <v>31.75428581237793</v>
          </cell>
          <cell r="C47">
            <v>32.7877197265625</v>
          </cell>
        </row>
        <row r="48">
          <cell r="A48" t="str">
            <v>OK</v>
          </cell>
          <cell r="B48">
            <v>33.880077362060547</v>
          </cell>
          <cell r="C48">
            <v>34.619022369384773</v>
          </cell>
        </row>
        <row r="49">
          <cell r="A49" t="str">
            <v>ND</v>
          </cell>
          <cell r="B49">
            <v>34.434818267822273</v>
          </cell>
          <cell r="C49">
            <v>34.884765625</v>
          </cell>
        </row>
        <row r="50">
          <cell r="A50" t="str">
            <v>WV</v>
          </cell>
          <cell r="B50">
            <v>39.597064971923828</v>
          </cell>
          <cell r="C50">
            <v>41.014503479003913</v>
          </cell>
        </row>
        <row r="51">
          <cell r="A51" t="str">
            <v>WY</v>
          </cell>
          <cell r="B51">
            <v>44.960868835449219</v>
          </cell>
          <cell r="C51">
            <v>45.609272003173828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A2" t="str">
            <v>DC</v>
          </cell>
          <cell r="B2">
            <v>-88.933906555175781</v>
          </cell>
          <cell r="C2">
            <v>-88.935951232910156</v>
          </cell>
        </row>
        <row r="3">
          <cell r="A3" t="str">
            <v>VT</v>
          </cell>
          <cell r="B3">
            <v>-36.598373413085938</v>
          </cell>
          <cell r="C3">
            <v>-36.868431091308587</v>
          </cell>
        </row>
        <row r="4">
          <cell r="A4" t="str">
            <v>MA</v>
          </cell>
          <cell r="B4">
            <v>-34.231098175048828</v>
          </cell>
          <cell r="C4">
            <v>-34.458889007568359</v>
          </cell>
        </row>
        <row r="5">
          <cell r="A5" t="str">
            <v>MD</v>
          </cell>
          <cell r="B5">
            <v>-34.058094024658203</v>
          </cell>
          <cell r="C5">
            <v>-34.165363311767578</v>
          </cell>
        </row>
        <row r="6">
          <cell r="A6" t="str">
            <v>HI</v>
          </cell>
          <cell r="B6">
            <v>-30.065328598022461</v>
          </cell>
          <cell r="C6">
            <v>-30.092769622802731</v>
          </cell>
        </row>
        <row r="7">
          <cell r="A7" t="str">
            <v>CA</v>
          </cell>
          <cell r="B7">
            <v>-29.81782150268555</v>
          </cell>
          <cell r="C7">
            <v>-30.010507583618161</v>
          </cell>
        </row>
        <row r="8">
          <cell r="A8" t="str">
            <v>NY</v>
          </cell>
          <cell r="B8">
            <v>-23.4571418762207</v>
          </cell>
          <cell r="C8">
            <v>-23.612627029418949</v>
          </cell>
        </row>
        <row r="9">
          <cell r="A9" t="str">
            <v>RI</v>
          </cell>
          <cell r="B9">
            <v>-21.020380020141602</v>
          </cell>
          <cell r="C9">
            <v>-21.225992202758789</v>
          </cell>
        </row>
        <row r="10">
          <cell r="A10" t="str">
            <v>CT</v>
          </cell>
          <cell r="B10">
            <v>-20.344926834106449</v>
          </cell>
          <cell r="C10">
            <v>-20.56887245178223</v>
          </cell>
        </row>
        <row r="11">
          <cell r="A11" t="str">
            <v>WA</v>
          </cell>
          <cell r="B11">
            <v>-19.851005554199219</v>
          </cell>
          <cell r="C11">
            <v>-20.041524887084961</v>
          </cell>
        </row>
        <row r="12">
          <cell r="A12" t="str">
            <v>DE</v>
          </cell>
          <cell r="B12">
            <v>-19.253488540649411</v>
          </cell>
          <cell r="C12">
            <v>-19.348171234130859</v>
          </cell>
        </row>
        <row r="13">
          <cell r="A13" t="str">
            <v>IL</v>
          </cell>
          <cell r="B13">
            <v>-17.318086624145511</v>
          </cell>
          <cell r="C13">
            <v>-17.511039733886719</v>
          </cell>
        </row>
        <row r="14">
          <cell r="A14" t="str">
            <v>OR</v>
          </cell>
          <cell r="B14">
            <v>-16.614313125610352</v>
          </cell>
          <cell r="C14">
            <v>-16.867246627807621</v>
          </cell>
        </row>
        <row r="15">
          <cell r="A15" t="str">
            <v>NJ</v>
          </cell>
          <cell r="B15">
            <v>-16.1425666809082</v>
          </cell>
          <cell r="C15">
            <v>-16.272428512573239</v>
          </cell>
        </row>
        <row r="16">
          <cell r="A16" t="str">
            <v>CO</v>
          </cell>
          <cell r="B16">
            <v>-13.876639366149901</v>
          </cell>
          <cell r="C16">
            <v>-13.99175548553467</v>
          </cell>
        </row>
        <row r="17">
          <cell r="A17" t="str">
            <v>NM</v>
          </cell>
          <cell r="B17">
            <v>-11.03698062896729</v>
          </cell>
          <cell r="C17">
            <v>-11.14903354644775</v>
          </cell>
        </row>
        <row r="18">
          <cell r="A18" t="str">
            <v>VA</v>
          </cell>
          <cell r="B18">
            <v>-10.30937385559082</v>
          </cell>
          <cell r="C18">
            <v>-10.455703735351561</v>
          </cell>
        </row>
        <row r="19">
          <cell r="A19" t="str">
            <v>ME</v>
          </cell>
          <cell r="B19">
            <v>-8.9292135238647461</v>
          </cell>
          <cell r="C19">
            <v>-9.2056655883789063</v>
          </cell>
        </row>
        <row r="20">
          <cell r="A20" t="str">
            <v>NH</v>
          </cell>
          <cell r="B20">
            <v>-7.4966955184936523</v>
          </cell>
          <cell r="C20">
            <v>-7.8734703063964844</v>
          </cell>
        </row>
        <row r="21">
          <cell r="A21" t="str">
            <v>MN</v>
          </cell>
          <cell r="B21">
            <v>-7.2790274620056152</v>
          </cell>
          <cell r="C21">
            <v>-7.5636367797851563</v>
          </cell>
        </row>
        <row r="22">
          <cell r="A22" t="str">
            <v>MI</v>
          </cell>
          <cell r="B22">
            <v>-2.8271186351776119</v>
          </cell>
          <cell r="C22">
            <v>-3.0982644557952881</v>
          </cell>
        </row>
        <row r="23">
          <cell r="A23" t="str">
            <v>NV</v>
          </cell>
          <cell r="B23">
            <v>-2.4462347030639648</v>
          </cell>
          <cell r="C23">
            <v>-2.5344569683074951</v>
          </cell>
        </row>
        <row r="24">
          <cell r="A24" t="str">
            <v>PA</v>
          </cell>
          <cell r="B24">
            <v>-1.201072096824646</v>
          </cell>
          <cell r="C24">
            <v>-1.425395011901855</v>
          </cell>
        </row>
        <row r="25">
          <cell r="A25" t="str">
            <v>WI</v>
          </cell>
          <cell r="B25">
            <v>-0.63812655210494995</v>
          </cell>
          <cell r="C25">
            <v>-1.020197987556458</v>
          </cell>
        </row>
        <row r="26">
          <cell r="A26" t="str">
            <v>AZ</v>
          </cell>
          <cell r="B26">
            <v>-0.31366336345672607</v>
          </cell>
          <cell r="C26">
            <v>-0.4447963535785675</v>
          </cell>
        </row>
        <row r="27">
          <cell r="A27" t="str">
            <v>GA</v>
          </cell>
          <cell r="B27">
            <v>-0.2386593222618103</v>
          </cell>
          <cell r="C27">
            <v>-0.43623355031013489</v>
          </cell>
        </row>
        <row r="28">
          <cell r="A28" t="str">
            <v>NC</v>
          </cell>
          <cell r="B28">
            <v>1.3683650493621831</v>
          </cell>
          <cell r="C28">
            <v>1.118377208709717</v>
          </cell>
        </row>
        <row r="29">
          <cell r="A29" t="str">
            <v>FL</v>
          </cell>
          <cell r="B29">
            <v>3.3895094394683838</v>
          </cell>
          <cell r="C29">
            <v>3.2853670120239258</v>
          </cell>
        </row>
        <row r="30">
          <cell r="A30" t="str">
            <v>TX</v>
          </cell>
          <cell r="B30">
            <v>5.6614422798156738</v>
          </cell>
          <cell r="C30">
            <v>5.4931745529174796</v>
          </cell>
        </row>
        <row r="31">
          <cell r="A31" t="str">
            <v>OH</v>
          </cell>
          <cell r="B31">
            <v>8.1533956527709961</v>
          </cell>
          <cell r="C31">
            <v>7.8701333999633789</v>
          </cell>
        </row>
        <row r="32">
          <cell r="A32" t="str">
            <v>IA</v>
          </cell>
          <cell r="B32">
            <v>8.3665266036987305</v>
          </cell>
          <cell r="C32">
            <v>8.0604944229125977</v>
          </cell>
        </row>
        <row r="33">
          <cell r="A33" t="str">
            <v>SC</v>
          </cell>
          <cell r="B33">
            <v>11.85321712493896</v>
          </cell>
          <cell r="C33">
            <v>11.60015296936035</v>
          </cell>
        </row>
        <row r="34">
          <cell r="A34" t="str">
            <v>KS</v>
          </cell>
          <cell r="B34">
            <v>14.986856460571291</v>
          </cell>
          <cell r="C34">
            <v>14.77764415740967</v>
          </cell>
        </row>
        <row r="35">
          <cell r="A35" t="str">
            <v>MO</v>
          </cell>
          <cell r="B35">
            <v>15.67164134979248</v>
          </cell>
          <cell r="C35">
            <v>15.456991195678709</v>
          </cell>
        </row>
        <row r="36">
          <cell r="A36" t="str">
            <v>IN</v>
          </cell>
          <cell r="B36">
            <v>16.390096664428711</v>
          </cell>
          <cell r="C36">
            <v>16.046995162963871</v>
          </cell>
        </row>
        <row r="37">
          <cell r="A37" t="str">
            <v>MS</v>
          </cell>
          <cell r="B37">
            <v>16.767507553100589</v>
          </cell>
          <cell r="C37">
            <v>16.47447395324707</v>
          </cell>
        </row>
        <row r="38">
          <cell r="A38" t="str">
            <v>MT</v>
          </cell>
          <cell r="B38">
            <v>16.79436111450195</v>
          </cell>
          <cell r="C38">
            <v>16.69853401184082</v>
          </cell>
        </row>
        <row r="39">
          <cell r="A39" t="str">
            <v>LA</v>
          </cell>
          <cell r="B39">
            <v>18.92888069152832</v>
          </cell>
          <cell r="C39">
            <v>18.831148147583011</v>
          </cell>
        </row>
        <row r="40">
          <cell r="A40" t="str">
            <v>NE</v>
          </cell>
          <cell r="B40">
            <v>19.5681037902832</v>
          </cell>
          <cell r="C40">
            <v>19.402200698852539</v>
          </cell>
        </row>
        <row r="41">
          <cell r="A41" t="str">
            <v>UT</v>
          </cell>
          <cell r="B41">
            <v>21.387210845947269</v>
          </cell>
          <cell r="C41">
            <v>21.168928146362301</v>
          </cell>
        </row>
        <row r="42">
          <cell r="A42" t="str">
            <v>TN</v>
          </cell>
          <cell r="B42">
            <v>23.65554046630859</v>
          </cell>
          <cell r="C42">
            <v>23.386232376098629</v>
          </cell>
        </row>
        <row r="43">
          <cell r="A43" t="str">
            <v>AL</v>
          </cell>
          <cell r="B43">
            <v>25.822750091552731</v>
          </cell>
          <cell r="C43">
            <v>25.522125244140629</v>
          </cell>
        </row>
        <row r="44">
          <cell r="A44" t="str">
            <v>KY</v>
          </cell>
          <cell r="B44">
            <v>26.400205612182621</v>
          </cell>
          <cell r="C44">
            <v>26.158952713012699</v>
          </cell>
        </row>
        <row r="45">
          <cell r="A45" t="str">
            <v>SD</v>
          </cell>
          <cell r="B45">
            <v>26.869560241699219</v>
          </cell>
          <cell r="C45">
            <v>26.642221450805661</v>
          </cell>
        </row>
        <row r="46">
          <cell r="A46" t="str">
            <v>AR</v>
          </cell>
          <cell r="B46">
            <v>28.42486572265625</v>
          </cell>
          <cell r="C46">
            <v>28.141830444335941</v>
          </cell>
        </row>
        <row r="47">
          <cell r="A47" t="str">
            <v>ID</v>
          </cell>
          <cell r="B47">
            <v>31.75428581237793</v>
          </cell>
          <cell r="C47">
            <v>31.502145767211911</v>
          </cell>
        </row>
        <row r="48">
          <cell r="A48" t="str">
            <v>OK</v>
          </cell>
          <cell r="B48">
            <v>33.880077362060547</v>
          </cell>
          <cell r="C48">
            <v>33.682823181152337</v>
          </cell>
        </row>
        <row r="49">
          <cell r="A49" t="str">
            <v>ND</v>
          </cell>
          <cell r="B49">
            <v>34.434818267822273</v>
          </cell>
          <cell r="C49">
            <v>34.308551788330078</v>
          </cell>
        </row>
        <row r="50">
          <cell r="A50" t="str">
            <v>WV</v>
          </cell>
          <cell r="B50">
            <v>39.597064971923828</v>
          </cell>
          <cell r="C50">
            <v>39.443183898925781</v>
          </cell>
        </row>
        <row r="51">
          <cell r="A51" t="str">
            <v>WY</v>
          </cell>
          <cell r="B51">
            <v>44.960868835449219</v>
          </cell>
          <cell r="C51">
            <v>44.880817413330078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A2" t="str">
            <v>DC</v>
          </cell>
          <cell r="B2">
            <v>-88.933906555175781</v>
          </cell>
          <cell r="C2">
            <v>-88.930244445800781</v>
          </cell>
        </row>
        <row r="3">
          <cell r="A3" t="str">
            <v>VT</v>
          </cell>
          <cell r="B3">
            <v>-36.598373413085938</v>
          </cell>
          <cell r="C3">
            <v>-36.500328063964837</v>
          </cell>
        </row>
        <row r="4">
          <cell r="A4" t="str">
            <v>MA</v>
          </cell>
          <cell r="B4">
            <v>-34.231098175048828</v>
          </cell>
          <cell r="C4">
            <v>-34.173343658447273</v>
          </cell>
        </row>
        <row r="5">
          <cell r="A5" t="str">
            <v>MD</v>
          </cell>
          <cell r="B5">
            <v>-34.058094024658203</v>
          </cell>
          <cell r="C5">
            <v>-34.015789031982422</v>
          </cell>
        </row>
        <row r="6">
          <cell r="A6" t="str">
            <v>HI</v>
          </cell>
          <cell r="B6">
            <v>-30.065328598022461</v>
          </cell>
          <cell r="C6">
            <v>-30.042327880859379</v>
          </cell>
        </row>
        <row r="7">
          <cell r="A7" t="str">
            <v>CA</v>
          </cell>
          <cell r="B7">
            <v>-29.81782150268555</v>
          </cell>
          <cell r="C7">
            <v>-29.698478698730469</v>
          </cell>
        </row>
        <row r="8">
          <cell r="A8" t="str">
            <v>NY</v>
          </cell>
          <cell r="B8">
            <v>-23.4571418762207</v>
          </cell>
          <cell r="C8">
            <v>-23.402873992919918</v>
          </cell>
        </row>
        <row r="9">
          <cell r="A9" t="str">
            <v>RI</v>
          </cell>
          <cell r="B9">
            <v>-21.020380020141602</v>
          </cell>
          <cell r="C9">
            <v>-20.958673477172852</v>
          </cell>
        </row>
        <row r="10">
          <cell r="A10" t="str">
            <v>CT</v>
          </cell>
          <cell r="B10">
            <v>-20.344926834106449</v>
          </cell>
          <cell r="C10">
            <v>-20.279460906982418</v>
          </cell>
        </row>
        <row r="11">
          <cell r="A11" t="str">
            <v>WA</v>
          </cell>
          <cell r="B11">
            <v>-19.851005554199219</v>
          </cell>
          <cell r="C11">
            <v>-19.692911148071289</v>
          </cell>
        </row>
        <row r="12">
          <cell r="A12" t="str">
            <v>DE</v>
          </cell>
          <cell r="B12">
            <v>-19.253488540649411</v>
          </cell>
          <cell r="C12">
            <v>-19.193862915039059</v>
          </cell>
        </row>
        <row r="13">
          <cell r="A13" t="str">
            <v>IL</v>
          </cell>
          <cell r="B13">
            <v>-17.318086624145511</v>
          </cell>
          <cell r="C13">
            <v>-17.240207672119141</v>
          </cell>
        </row>
        <row r="14">
          <cell r="A14" t="str">
            <v>OR</v>
          </cell>
          <cell r="B14">
            <v>-16.614313125610352</v>
          </cell>
          <cell r="C14">
            <v>-16.47042274475098</v>
          </cell>
        </row>
        <row r="15">
          <cell r="A15" t="str">
            <v>NJ</v>
          </cell>
          <cell r="B15">
            <v>-16.1425666809082</v>
          </cell>
          <cell r="C15">
            <v>-16.094911575317379</v>
          </cell>
        </row>
        <row r="16">
          <cell r="A16" t="str">
            <v>CO</v>
          </cell>
          <cell r="B16">
            <v>-13.876639366149901</v>
          </cell>
          <cell r="C16">
            <v>-13.801345825195311</v>
          </cell>
        </row>
        <row r="17">
          <cell r="A17" t="str">
            <v>NM</v>
          </cell>
          <cell r="B17">
            <v>-11.03698062896729</v>
          </cell>
          <cell r="C17">
            <v>-10.97125720977783</v>
          </cell>
        </row>
        <row r="18">
          <cell r="A18" t="str">
            <v>VA</v>
          </cell>
          <cell r="B18">
            <v>-10.30937385559082</v>
          </cell>
          <cell r="C18">
            <v>-10.241837501525881</v>
          </cell>
        </row>
        <row r="19">
          <cell r="A19" t="str">
            <v>ME</v>
          </cell>
          <cell r="B19">
            <v>-8.9292135238647461</v>
          </cell>
          <cell r="C19">
            <v>-8.8323287963867188</v>
          </cell>
        </row>
        <row r="20">
          <cell r="A20" t="str">
            <v>NH</v>
          </cell>
          <cell r="B20">
            <v>-7.4966955184936523</v>
          </cell>
          <cell r="C20">
            <v>-7.4202718734741211</v>
          </cell>
        </row>
        <row r="21">
          <cell r="A21" t="str">
            <v>MN</v>
          </cell>
          <cell r="B21">
            <v>-7.2790274620056152</v>
          </cell>
          <cell r="C21">
            <v>-7.188481330871582</v>
          </cell>
        </row>
        <row r="22">
          <cell r="A22" t="str">
            <v>MI</v>
          </cell>
          <cell r="B22">
            <v>-2.8271186351776119</v>
          </cell>
          <cell r="C22">
            <v>-2.716326236724854</v>
          </cell>
        </row>
        <row r="23">
          <cell r="A23" t="str">
            <v>NV</v>
          </cell>
          <cell r="B23">
            <v>-2.4462347030639648</v>
          </cell>
          <cell r="C23">
            <v>-2.4031746387481689</v>
          </cell>
        </row>
        <row r="24">
          <cell r="A24" t="str">
            <v>PA</v>
          </cell>
          <cell r="B24">
            <v>-1.201072096824646</v>
          </cell>
          <cell r="C24">
            <v>-1.1240488290786741</v>
          </cell>
        </row>
        <row r="25">
          <cell r="A25" t="str">
            <v>WI</v>
          </cell>
          <cell r="B25">
            <v>-0.63812655210494995</v>
          </cell>
          <cell r="C25">
            <v>-0.49568042159080511</v>
          </cell>
        </row>
        <row r="26">
          <cell r="A26" t="str">
            <v>AZ</v>
          </cell>
          <cell r="B26">
            <v>-0.31366336345672607</v>
          </cell>
          <cell r="C26">
            <v>-0.25113016366958618</v>
          </cell>
        </row>
        <row r="27">
          <cell r="A27" t="str">
            <v>GA</v>
          </cell>
          <cell r="B27">
            <v>-0.2386593222618103</v>
          </cell>
          <cell r="C27">
            <v>-0.1411106884479523</v>
          </cell>
        </row>
        <row r="28">
          <cell r="A28" t="str">
            <v>NC</v>
          </cell>
          <cell r="B28">
            <v>1.3683650493621831</v>
          </cell>
          <cell r="C28">
            <v>1.4563301801681521</v>
          </cell>
        </row>
        <row r="29">
          <cell r="A29" t="str">
            <v>FL</v>
          </cell>
          <cell r="B29">
            <v>3.3895094394683838</v>
          </cell>
          <cell r="C29">
            <v>3.4525692462921138</v>
          </cell>
        </row>
        <row r="30">
          <cell r="A30" t="str">
            <v>TX</v>
          </cell>
          <cell r="B30">
            <v>5.6614422798156738</v>
          </cell>
          <cell r="C30">
            <v>5.7434282302856454</v>
          </cell>
        </row>
        <row r="31">
          <cell r="A31" t="str">
            <v>OH</v>
          </cell>
          <cell r="B31">
            <v>8.1533956527709961</v>
          </cell>
          <cell r="C31">
            <v>8.2496757507324219</v>
          </cell>
        </row>
        <row r="32">
          <cell r="A32" t="str">
            <v>IA</v>
          </cell>
          <cell r="B32">
            <v>8.3665266036987305</v>
          </cell>
          <cell r="C32">
            <v>8.5336322784423828</v>
          </cell>
        </row>
        <row r="33">
          <cell r="A33" t="str">
            <v>SC</v>
          </cell>
          <cell r="B33">
            <v>11.85321712493896</v>
          </cell>
          <cell r="C33">
            <v>11.94899272918701</v>
          </cell>
        </row>
        <row r="34">
          <cell r="A34" t="str">
            <v>KS</v>
          </cell>
          <cell r="B34">
            <v>14.986856460571291</v>
          </cell>
          <cell r="C34">
            <v>15.103720664978029</v>
          </cell>
        </row>
        <row r="35">
          <cell r="A35" t="str">
            <v>MO</v>
          </cell>
          <cell r="B35">
            <v>15.67164134979248</v>
          </cell>
          <cell r="C35">
            <v>15.7743673324585</v>
          </cell>
        </row>
        <row r="36">
          <cell r="A36" t="str">
            <v>IN</v>
          </cell>
          <cell r="B36">
            <v>16.390096664428711</v>
          </cell>
          <cell r="C36">
            <v>16.530904769897461</v>
          </cell>
        </row>
        <row r="37">
          <cell r="A37" t="str">
            <v>MS</v>
          </cell>
          <cell r="B37">
            <v>16.767507553100589</v>
          </cell>
          <cell r="C37">
            <v>16.906021118164059</v>
          </cell>
        </row>
        <row r="38">
          <cell r="A38" t="str">
            <v>MT</v>
          </cell>
          <cell r="B38">
            <v>16.79436111450195</v>
          </cell>
          <cell r="C38">
            <v>16.89751052856445</v>
          </cell>
        </row>
        <row r="39">
          <cell r="A39" t="str">
            <v>LA</v>
          </cell>
          <cell r="B39">
            <v>18.92888069152832</v>
          </cell>
          <cell r="C39">
            <v>19.014589309692379</v>
          </cell>
        </row>
        <row r="40">
          <cell r="A40" t="str">
            <v>NE</v>
          </cell>
          <cell r="B40">
            <v>19.5681037902832</v>
          </cell>
          <cell r="C40">
            <v>19.700700759887699</v>
          </cell>
        </row>
        <row r="41">
          <cell r="A41" t="str">
            <v>UT</v>
          </cell>
          <cell r="B41">
            <v>21.387210845947269</v>
          </cell>
          <cell r="C41">
            <v>21.465335845947269</v>
          </cell>
        </row>
        <row r="42">
          <cell r="A42" t="str">
            <v>TN</v>
          </cell>
          <cell r="B42">
            <v>23.65554046630859</v>
          </cell>
          <cell r="C42">
            <v>23.748050689697269</v>
          </cell>
        </row>
        <row r="43">
          <cell r="A43" t="str">
            <v>AL</v>
          </cell>
          <cell r="B43">
            <v>25.822750091552731</v>
          </cell>
          <cell r="C43">
            <v>25.967189788818359</v>
          </cell>
        </row>
        <row r="44">
          <cell r="A44" t="str">
            <v>KY</v>
          </cell>
          <cell r="B44">
            <v>26.400205612182621</v>
          </cell>
          <cell r="C44">
            <v>26.550336837768551</v>
          </cell>
        </row>
        <row r="45">
          <cell r="A45" t="str">
            <v>SD</v>
          </cell>
          <cell r="B45">
            <v>26.869560241699219</v>
          </cell>
          <cell r="C45">
            <v>26.97850227355957</v>
          </cell>
        </row>
        <row r="46">
          <cell r="A46" t="str">
            <v>AR</v>
          </cell>
          <cell r="B46">
            <v>28.42486572265625</v>
          </cell>
          <cell r="C46">
            <v>28.581607818603519</v>
          </cell>
        </row>
        <row r="47">
          <cell r="A47" t="str">
            <v>ID</v>
          </cell>
          <cell r="B47">
            <v>31.75428581237793</v>
          </cell>
          <cell r="C47">
            <v>31.959394454956051</v>
          </cell>
        </row>
        <row r="48">
          <cell r="A48" t="str">
            <v>OK</v>
          </cell>
          <cell r="B48">
            <v>33.880077362060547</v>
          </cell>
          <cell r="C48">
            <v>33.975994110107422</v>
          </cell>
        </row>
        <row r="49">
          <cell r="A49" t="str">
            <v>ND</v>
          </cell>
          <cell r="B49">
            <v>34.434818267822273</v>
          </cell>
          <cell r="C49">
            <v>34.564872741699219</v>
          </cell>
        </row>
        <row r="50">
          <cell r="A50" t="str">
            <v>WV</v>
          </cell>
          <cell r="B50">
            <v>39.597064971923828</v>
          </cell>
          <cell r="C50">
            <v>39.7093505859375</v>
          </cell>
        </row>
        <row r="51">
          <cell r="A51" t="str">
            <v>WY</v>
          </cell>
          <cell r="B51">
            <v>44.960868835449219</v>
          </cell>
          <cell r="C51">
            <v>45.106067657470703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A2" t="str">
            <v>DC</v>
          </cell>
          <cell r="B2">
            <v>-88.933906555175781</v>
          </cell>
          <cell r="C2">
            <v>-88.933906555175781</v>
          </cell>
        </row>
        <row r="3">
          <cell r="A3" t="str">
            <v>VT</v>
          </cell>
          <cell r="B3">
            <v>-36.598373413085938</v>
          </cell>
          <cell r="C3">
            <v>-36.595798492431641</v>
          </cell>
        </row>
        <row r="4">
          <cell r="A4" t="str">
            <v>MA</v>
          </cell>
          <cell r="B4">
            <v>-34.231098175048828</v>
          </cell>
          <cell r="C4">
            <v>-34.231082916259773</v>
          </cell>
        </row>
        <row r="5">
          <cell r="A5" t="str">
            <v>MD</v>
          </cell>
          <cell r="B5">
            <v>-34.058094024658203</v>
          </cell>
          <cell r="C5">
            <v>-34.054039001464837</v>
          </cell>
        </row>
        <row r="6">
          <cell r="A6" t="str">
            <v>HI</v>
          </cell>
          <cell r="B6">
            <v>-30.065328598022461</v>
          </cell>
          <cell r="C6">
            <v>-30.0653190612793</v>
          </cell>
        </row>
        <row r="7">
          <cell r="A7" t="str">
            <v>CA</v>
          </cell>
          <cell r="B7">
            <v>-29.81782150268555</v>
          </cell>
          <cell r="C7">
            <v>-29.817140579223629</v>
          </cell>
        </row>
        <row r="8">
          <cell r="A8" t="str">
            <v>NY</v>
          </cell>
          <cell r="B8">
            <v>-23.4571418762207</v>
          </cell>
          <cell r="C8">
            <v>-23.456142425537109</v>
          </cell>
        </row>
        <row r="9">
          <cell r="A9" t="str">
            <v>RI</v>
          </cell>
          <cell r="B9">
            <v>-21.020380020141602</v>
          </cell>
          <cell r="C9">
            <v>-21.020366668701168</v>
          </cell>
        </row>
        <row r="10">
          <cell r="A10" t="str">
            <v>CT</v>
          </cell>
          <cell r="B10">
            <v>-20.344926834106449</v>
          </cell>
          <cell r="C10">
            <v>-20.34486198425293</v>
          </cell>
        </row>
        <row r="11">
          <cell r="A11" t="str">
            <v>WA</v>
          </cell>
          <cell r="B11">
            <v>-19.851005554199219</v>
          </cell>
          <cell r="C11">
            <v>-19.84946441650391</v>
          </cell>
        </row>
        <row r="12">
          <cell r="A12" t="str">
            <v>DE</v>
          </cell>
          <cell r="B12">
            <v>-19.253488540649411</v>
          </cell>
          <cell r="C12">
            <v>-19.244478225708011</v>
          </cell>
        </row>
        <row r="13">
          <cell r="A13" t="str">
            <v>IL</v>
          </cell>
          <cell r="B13">
            <v>-17.318086624145511</v>
          </cell>
          <cell r="C13">
            <v>-17.27556228637695</v>
          </cell>
        </row>
        <row r="14">
          <cell r="A14" t="str">
            <v>OR</v>
          </cell>
          <cell r="B14">
            <v>-16.614313125610352</v>
          </cell>
          <cell r="C14">
            <v>-16.613193511962891</v>
          </cell>
        </row>
        <row r="15">
          <cell r="A15" t="str">
            <v>NJ</v>
          </cell>
          <cell r="B15">
            <v>-16.1425666809082</v>
          </cell>
          <cell r="C15">
            <v>-16.142141342163089</v>
          </cell>
        </row>
        <row r="16">
          <cell r="A16" t="str">
            <v>CO</v>
          </cell>
          <cell r="B16">
            <v>-13.876639366149901</v>
          </cell>
          <cell r="C16">
            <v>-13.872749328613279</v>
          </cell>
        </row>
        <row r="17">
          <cell r="A17" t="str">
            <v>NM</v>
          </cell>
          <cell r="B17">
            <v>-11.03698062896729</v>
          </cell>
          <cell r="C17">
            <v>-11.034683227539061</v>
          </cell>
        </row>
        <row r="18">
          <cell r="A18" t="str">
            <v>VA</v>
          </cell>
          <cell r="B18">
            <v>-10.30937385559082</v>
          </cell>
          <cell r="C18">
            <v>-10.30616569519043</v>
          </cell>
        </row>
        <row r="19">
          <cell r="A19" t="str">
            <v>ME</v>
          </cell>
          <cell r="B19">
            <v>-8.9292135238647461</v>
          </cell>
          <cell r="C19">
            <v>-8.9289360046386719</v>
          </cell>
        </row>
        <row r="20">
          <cell r="A20" t="str">
            <v>NH</v>
          </cell>
          <cell r="B20">
            <v>-7.4966955184936523</v>
          </cell>
          <cell r="C20">
            <v>-7.4966282844543457</v>
          </cell>
        </row>
        <row r="21">
          <cell r="A21" t="str">
            <v>MN</v>
          </cell>
          <cell r="B21">
            <v>-7.2790274620056152</v>
          </cell>
          <cell r="C21">
            <v>-7.2163934707641602</v>
          </cell>
        </row>
        <row r="22">
          <cell r="A22" t="str">
            <v>MI</v>
          </cell>
          <cell r="B22">
            <v>-2.8271186351776119</v>
          </cell>
          <cell r="C22">
            <v>-2.817556619644165</v>
          </cell>
        </row>
        <row r="23">
          <cell r="A23" t="str">
            <v>NV</v>
          </cell>
          <cell r="B23">
            <v>-2.4462347030639648</v>
          </cell>
          <cell r="C23">
            <v>-2.446180105209351</v>
          </cell>
        </row>
        <row r="24">
          <cell r="A24" t="str">
            <v>PA</v>
          </cell>
          <cell r="B24">
            <v>-1.201072096824646</v>
          </cell>
          <cell r="C24">
            <v>-1.198235869407654</v>
          </cell>
        </row>
        <row r="25">
          <cell r="A25" t="str">
            <v>WI</v>
          </cell>
          <cell r="B25">
            <v>-0.63812655210494995</v>
          </cell>
          <cell r="C25">
            <v>-0.62060904502868652</v>
          </cell>
        </row>
        <row r="26">
          <cell r="A26" t="str">
            <v>AZ</v>
          </cell>
          <cell r="B26">
            <v>-0.31366336345672607</v>
          </cell>
          <cell r="C26">
            <v>-0.31231355667114258</v>
          </cell>
        </row>
        <row r="27">
          <cell r="A27" t="str">
            <v>GA</v>
          </cell>
          <cell r="B27">
            <v>-0.2386593222618103</v>
          </cell>
          <cell r="C27">
            <v>-0.23549854755401611</v>
          </cell>
        </row>
        <row r="28">
          <cell r="A28" t="str">
            <v>NC</v>
          </cell>
          <cell r="B28">
            <v>1.3683650493621831</v>
          </cell>
          <cell r="C28">
            <v>1.376944780349731</v>
          </cell>
        </row>
        <row r="29">
          <cell r="A29" t="str">
            <v>FL</v>
          </cell>
          <cell r="B29">
            <v>3.3895094394683838</v>
          </cell>
          <cell r="C29">
            <v>3.389682531356812</v>
          </cell>
        </row>
        <row r="30">
          <cell r="A30" t="str">
            <v>TX</v>
          </cell>
          <cell r="B30">
            <v>5.6614422798156738</v>
          </cell>
          <cell r="C30">
            <v>5.6687793731689453</v>
          </cell>
        </row>
        <row r="31">
          <cell r="A31" t="str">
            <v>OH</v>
          </cell>
          <cell r="B31">
            <v>8.1533956527709961</v>
          </cell>
          <cell r="C31">
            <v>8.1717529296875</v>
          </cell>
        </row>
        <row r="32">
          <cell r="A32" t="str">
            <v>IA</v>
          </cell>
          <cell r="B32">
            <v>8.3665266036987305</v>
          </cell>
          <cell r="C32">
            <v>8.5511741638183594</v>
          </cell>
        </row>
        <row r="33">
          <cell r="A33" t="str">
            <v>SC</v>
          </cell>
          <cell r="B33">
            <v>11.85321712493896</v>
          </cell>
          <cell r="C33">
            <v>11.856821060180661</v>
          </cell>
        </row>
        <row r="34">
          <cell r="A34" t="str">
            <v>KS</v>
          </cell>
          <cell r="B34">
            <v>14.986856460571291</v>
          </cell>
          <cell r="C34">
            <v>15.10890960693359</v>
          </cell>
        </row>
        <row r="35">
          <cell r="A35" t="str">
            <v>MO</v>
          </cell>
          <cell r="B35">
            <v>15.67164134979248</v>
          </cell>
          <cell r="C35">
            <v>15.71087741851807</v>
          </cell>
        </row>
        <row r="36">
          <cell r="A36" t="str">
            <v>IN</v>
          </cell>
          <cell r="B36">
            <v>16.390096664428711</v>
          </cell>
          <cell r="C36">
            <v>16.43229866027832</v>
          </cell>
        </row>
        <row r="37">
          <cell r="A37" t="str">
            <v>MS</v>
          </cell>
          <cell r="B37">
            <v>16.767507553100589</v>
          </cell>
          <cell r="C37">
            <v>16.80202484130859</v>
          </cell>
        </row>
        <row r="38">
          <cell r="A38" t="str">
            <v>MT</v>
          </cell>
          <cell r="B38">
            <v>16.79436111450195</v>
          </cell>
          <cell r="C38">
            <v>16.803091049194339</v>
          </cell>
        </row>
        <row r="39">
          <cell r="A39" t="str">
            <v>LA</v>
          </cell>
          <cell r="B39">
            <v>18.92888069152832</v>
          </cell>
          <cell r="C39">
            <v>18.941816329956051</v>
          </cell>
        </row>
        <row r="40">
          <cell r="A40" t="str">
            <v>NE</v>
          </cell>
          <cell r="B40">
            <v>19.5681037902832</v>
          </cell>
          <cell r="C40">
            <v>19.734102249145511</v>
          </cell>
        </row>
        <row r="41">
          <cell r="A41" t="str">
            <v>UT</v>
          </cell>
          <cell r="B41">
            <v>21.387210845947269</v>
          </cell>
          <cell r="C41">
            <v>21.387674331665039</v>
          </cell>
        </row>
        <row r="42">
          <cell r="A42" t="str">
            <v>TN</v>
          </cell>
          <cell r="B42">
            <v>23.65554046630859</v>
          </cell>
          <cell r="C42">
            <v>23.666330337524411</v>
          </cell>
        </row>
        <row r="43">
          <cell r="A43" t="str">
            <v>AL</v>
          </cell>
          <cell r="B43">
            <v>25.822750091552731</v>
          </cell>
          <cell r="C43">
            <v>25.827726364135739</v>
          </cell>
        </row>
        <row r="44">
          <cell r="A44" t="str">
            <v>KY</v>
          </cell>
          <cell r="B44">
            <v>26.400205612182621</v>
          </cell>
          <cell r="C44">
            <v>26.418132781982418</v>
          </cell>
        </row>
        <row r="45">
          <cell r="A45" t="str">
            <v>SD</v>
          </cell>
          <cell r="B45">
            <v>26.869560241699219</v>
          </cell>
          <cell r="C45">
            <v>27.136735916137699</v>
          </cell>
        </row>
        <row r="46">
          <cell r="A46" t="str">
            <v>AR</v>
          </cell>
          <cell r="B46">
            <v>28.42486572265625</v>
          </cell>
          <cell r="C46">
            <v>28.469135284423832</v>
          </cell>
        </row>
        <row r="47">
          <cell r="A47" t="str">
            <v>ID</v>
          </cell>
          <cell r="B47">
            <v>31.75428581237793</v>
          </cell>
          <cell r="C47">
            <v>31.761466979980469</v>
          </cell>
        </row>
        <row r="48">
          <cell r="A48" t="str">
            <v>OK</v>
          </cell>
          <cell r="B48">
            <v>33.880077362060547</v>
          </cell>
          <cell r="C48">
            <v>33.894618988037109</v>
          </cell>
        </row>
        <row r="49">
          <cell r="A49" t="str">
            <v>ND</v>
          </cell>
          <cell r="B49">
            <v>34.434818267822273</v>
          </cell>
          <cell r="C49">
            <v>34.740142822265632</v>
          </cell>
        </row>
        <row r="50">
          <cell r="A50" t="str">
            <v>WV</v>
          </cell>
          <cell r="B50">
            <v>39.597064971923828</v>
          </cell>
          <cell r="C50">
            <v>39.597785949707031</v>
          </cell>
        </row>
        <row r="51">
          <cell r="A51" t="str">
            <v>WY</v>
          </cell>
          <cell r="B51">
            <v>44.960868835449219</v>
          </cell>
          <cell r="C51">
            <v>44.961372375488281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A2" t="str">
            <v>DC</v>
          </cell>
          <cell r="B2">
            <v>-88.933906555175781</v>
          </cell>
          <cell r="C2">
            <v>-87.560340881347656</v>
          </cell>
        </row>
        <row r="3">
          <cell r="A3" t="str">
            <v>VT</v>
          </cell>
          <cell r="B3">
            <v>-36.598373413085938</v>
          </cell>
          <cell r="C3">
            <v>-34.958492279052727</v>
          </cell>
        </row>
        <row r="4">
          <cell r="A4" t="str">
            <v>MA</v>
          </cell>
          <cell r="B4">
            <v>-34.231098175048828</v>
          </cell>
          <cell r="C4">
            <v>-33.6075439453125</v>
          </cell>
        </row>
        <row r="5">
          <cell r="A5" t="str">
            <v>MD</v>
          </cell>
          <cell r="B5">
            <v>-34.058094024658203</v>
          </cell>
          <cell r="C5">
            <v>-32.046096801757813</v>
          </cell>
        </row>
        <row r="6">
          <cell r="A6" t="str">
            <v>HI</v>
          </cell>
          <cell r="B6">
            <v>-30.065328598022461</v>
          </cell>
          <cell r="C6">
            <v>-28.51030349731445</v>
          </cell>
        </row>
        <row r="7">
          <cell r="A7" t="str">
            <v>CA</v>
          </cell>
          <cell r="B7">
            <v>-29.81782150268555</v>
          </cell>
          <cell r="C7">
            <v>-25.189157485961911</v>
          </cell>
        </row>
        <row r="8">
          <cell r="A8" t="str">
            <v>NY</v>
          </cell>
          <cell r="B8">
            <v>-23.4571418762207</v>
          </cell>
          <cell r="C8">
            <v>-21.136056900024411</v>
          </cell>
        </row>
        <row r="9">
          <cell r="A9" t="str">
            <v>RI</v>
          </cell>
          <cell r="B9">
            <v>-21.020380020141602</v>
          </cell>
          <cell r="C9">
            <v>-18.025737762451168</v>
          </cell>
        </row>
        <row r="10">
          <cell r="A10" t="str">
            <v>CT</v>
          </cell>
          <cell r="B10">
            <v>-20.344926834106449</v>
          </cell>
          <cell r="C10">
            <v>-18.65250396728516</v>
          </cell>
        </row>
        <row r="11">
          <cell r="A11" t="str">
            <v>WA</v>
          </cell>
          <cell r="B11">
            <v>-19.851005554199219</v>
          </cell>
          <cell r="C11">
            <v>-16.34152793884277</v>
          </cell>
        </row>
        <row r="12">
          <cell r="A12" t="str">
            <v>DE</v>
          </cell>
          <cell r="B12">
            <v>-19.253488540649411</v>
          </cell>
          <cell r="C12">
            <v>-17.479310989379879</v>
          </cell>
        </row>
        <row r="13">
          <cell r="A13" t="str">
            <v>IL</v>
          </cell>
          <cell r="B13">
            <v>-17.318086624145511</v>
          </cell>
          <cell r="C13">
            <v>-14.482709884643549</v>
          </cell>
        </row>
        <row r="14">
          <cell r="A14" t="str">
            <v>OR</v>
          </cell>
          <cell r="B14">
            <v>-16.614313125610352</v>
          </cell>
          <cell r="C14">
            <v>-12.3185567855835</v>
          </cell>
        </row>
        <row r="15">
          <cell r="A15" t="str">
            <v>NJ</v>
          </cell>
          <cell r="B15">
            <v>-16.1425666809082</v>
          </cell>
          <cell r="C15">
            <v>-13.98334884643555</v>
          </cell>
        </row>
        <row r="16">
          <cell r="A16" t="str">
            <v>CO</v>
          </cell>
          <cell r="B16">
            <v>-13.876639366149901</v>
          </cell>
          <cell r="C16">
            <v>-10.51893520355225</v>
          </cell>
        </row>
        <row r="17">
          <cell r="A17" t="str">
            <v>NM</v>
          </cell>
          <cell r="B17">
            <v>-11.03698062896729</v>
          </cell>
          <cell r="C17">
            <v>-6.8500847816467294</v>
          </cell>
        </row>
        <row r="18">
          <cell r="A18" t="str">
            <v>VA</v>
          </cell>
          <cell r="B18">
            <v>-10.30937385559082</v>
          </cell>
          <cell r="C18">
            <v>-8.7672233581542969</v>
          </cell>
        </row>
        <row r="19">
          <cell r="A19" t="str">
            <v>ME</v>
          </cell>
          <cell r="B19">
            <v>-8.9292135238647461</v>
          </cell>
          <cell r="C19">
            <v>-7.8835663795471191</v>
          </cell>
        </row>
        <row r="20">
          <cell r="A20" t="str">
            <v>NH</v>
          </cell>
          <cell r="B20">
            <v>-7.4966955184936523</v>
          </cell>
          <cell r="C20">
            <v>-5.4508585929870614</v>
          </cell>
        </row>
        <row r="21">
          <cell r="A21" t="str">
            <v>MN</v>
          </cell>
          <cell r="B21">
            <v>-7.2790274620056152</v>
          </cell>
          <cell r="C21">
            <v>-5.3035602569580078</v>
          </cell>
        </row>
        <row r="22">
          <cell r="A22" t="str">
            <v>MI</v>
          </cell>
          <cell r="B22">
            <v>-2.8271186351776119</v>
          </cell>
          <cell r="C22">
            <v>-6.5705373883247375E-2</v>
          </cell>
        </row>
        <row r="23">
          <cell r="A23" t="str">
            <v>NV</v>
          </cell>
          <cell r="B23">
            <v>-2.4462347030639648</v>
          </cell>
          <cell r="C23">
            <v>2.5410556793212891</v>
          </cell>
        </row>
        <row r="24">
          <cell r="A24" t="str">
            <v>PA</v>
          </cell>
          <cell r="B24">
            <v>-1.201072096824646</v>
          </cell>
          <cell r="C24">
            <v>0.60047024488449097</v>
          </cell>
        </row>
        <row r="25">
          <cell r="A25" t="str">
            <v>WI</v>
          </cell>
          <cell r="B25">
            <v>-0.63812655210494995</v>
          </cell>
          <cell r="C25">
            <v>1.0110611915588379</v>
          </cell>
        </row>
        <row r="26">
          <cell r="A26" t="str">
            <v>AZ</v>
          </cell>
          <cell r="B26">
            <v>-0.31366336345672607</v>
          </cell>
          <cell r="C26">
            <v>2.6798503398895259</v>
          </cell>
        </row>
        <row r="27">
          <cell r="A27" t="str">
            <v>GA</v>
          </cell>
          <cell r="B27">
            <v>-0.2386593222618103</v>
          </cell>
          <cell r="C27">
            <v>2.3731904029846191</v>
          </cell>
        </row>
        <row r="28">
          <cell r="A28" t="str">
            <v>NC</v>
          </cell>
          <cell r="B28">
            <v>1.3683650493621831</v>
          </cell>
          <cell r="C28">
            <v>3.9442207813262939</v>
          </cell>
        </row>
        <row r="29">
          <cell r="A29" t="str">
            <v>FL</v>
          </cell>
          <cell r="B29">
            <v>3.3895094394683838</v>
          </cell>
          <cell r="C29">
            <v>6.7792649269104004</v>
          </cell>
        </row>
        <row r="30">
          <cell r="A30" t="str">
            <v>TX</v>
          </cell>
          <cell r="B30">
            <v>5.6614422798156738</v>
          </cell>
          <cell r="C30">
            <v>8.3311471939086914</v>
          </cell>
        </row>
        <row r="31">
          <cell r="A31" t="str">
            <v>OH</v>
          </cell>
          <cell r="B31">
            <v>8.1533956527709961</v>
          </cell>
          <cell r="C31">
            <v>10.713791847229</v>
          </cell>
        </row>
        <row r="32">
          <cell r="A32" t="str">
            <v>IA</v>
          </cell>
          <cell r="B32">
            <v>8.3665266036987305</v>
          </cell>
          <cell r="C32">
            <v>10.19009971618652</v>
          </cell>
        </row>
        <row r="33">
          <cell r="A33" t="str">
            <v>SC</v>
          </cell>
          <cell r="B33">
            <v>11.85321712493896</v>
          </cell>
          <cell r="C33">
            <v>14.735989570617679</v>
          </cell>
        </row>
        <row r="34">
          <cell r="A34" t="str">
            <v>KS</v>
          </cell>
          <cell r="B34">
            <v>14.986856460571291</v>
          </cell>
          <cell r="C34">
            <v>16.829376220703129</v>
          </cell>
        </row>
        <row r="35">
          <cell r="A35" t="str">
            <v>MO</v>
          </cell>
          <cell r="B35">
            <v>15.67164134979248</v>
          </cell>
          <cell r="C35">
            <v>17.398763656616211</v>
          </cell>
        </row>
        <row r="36">
          <cell r="A36" t="str">
            <v>IN</v>
          </cell>
          <cell r="B36">
            <v>16.390096664428711</v>
          </cell>
          <cell r="C36">
            <v>18.943508148193359</v>
          </cell>
        </row>
        <row r="37">
          <cell r="A37" t="str">
            <v>MS</v>
          </cell>
          <cell r="B37">
            <v>16.767507553100589</v>
          </cell>
          <cell r="C37">
            <v>19.163751602172852</v>
          </cell>
        </row>
        <row r="38">
          <cell r="A38" t="str">
            <v>MT</v>
          </cell>
          <cell r="B38">
            <v>16.79436111450195</v>
          </cell>
          <cell r="C38">
            <v>20.434553146362301</v>
          </cell>
        </row>
        <row r="39">
          <cell r="A39" t="str">
            <v>LA</v>
          </cell>
          <cell r="B39">
            <v>18.92888069152832</v>
          </cell>
          <cell r="C39">
            <v>22.165071487426761</v>
          </cell>
        </row>
        <row r="40">
          <cell r="A40" t="str">
            <v>NE</v>
          </cell>
          <cell r="B40">
            <v>19.5681037902832</v>
          </cell>
          <cell r="C40">
            <v>21.093767166137699</v>
          </cell>
        </row>
        <row r="41">
          <cell r="A41" t="str">
            <v>UT</v>
          </cell>
          <cell r="B41">
            <v>21.387210845947269</v>
          </cell>
          <cell r="C41">
            <v>23.700893402099609</v>
          </cell>
        </row>
        <row r="42">
          <cell r="A42" t="str">
            <v>TN</v>
          </cell>
          <cell r="B42">
            <v>23.65554046630859</v>
          </cell>
          <cell r="C42">
            <v>25.641214370727539</v>
          </cell>
        </row>
        <row r="43">
          <cell r="A43" t="str">
            <v>AL</v>
          </cell>
          <cell r="B43">
            <v>25.822750091552731</v>
          </cell>
          <cell r="C43">
            <v>27.797872543334961</v>
          </cell>
        </row>
        <row r="44">
          <cell r="A44" t="str">
            <v>KY</v>
          </cell>
          <cell r="B44">
            <v>26.400205612182621</v>
          </cell>
          <cell r="C44">
            <v>30.532131195068359</v>
          </cell>
        </row>
        <row r="45">
          <cell r="A45" t="str">
            <v>SD</v>
          </cell>
          <cell r="B45">
            <v>26.869560241699219</v>
          </cell>
          <cell r="C45">
            <v>28.052595138549801</v>
          </cell>
        </row>
        <row r="46">
          <cell r="A46" t="str">
            <v>AR</v>
          </cell>
          <cell r="B46">
            <v>28.42486572265625</v>
          </cell>
          <cell r="C46">
            <v>32.276931762695313</v>
          </cell>
        </row>
        <row r="47">
          <cell r="A47" t="str">
            <v>ID</v>
          </cell>
          <cell r="B47">
            <v>31.75428581237793</v>
          </cell>
          <cell r="C47">
            <v>34.649662017822273</v>
          </cell>
        </row>
        <row r="48">
          <cell r="A48" t="str">
            <v>OK</v>
          </cell>
          <cell r="B48">
            <v>33.880077362060547</v>
          </cell>
          <cell r="C48">
            <v>35.950386047363281</v>
          </cell>
        </row>
        <row r="49">
          <cell r="A49" t="str">
            <v>ND</v>
          </cell>
          <cell r="B49">
            <v>34.434818267822273</v>
          </cell>
          <cell r="C49">
            <v>35.695438385009773</v>
          </cell>
        </row>
        <row r="50">
          <cell r="A50" t="str">
            <v>WV</v>
          </cell>
          <cell r="B50">
            <v>39.597064971923828</v>
          </cell>
          <cell r="C50">
            <v>43.568283081054688</v>
          </cell>
        </row>
        <row r="51">
          <cell r="A51" t="str">
            <v>WY</v>
          </cell>
          <cell r="B51">
            <v>44.960868835449219</v>
          </cell>
          <cell r="C51">
            <v>46.777500152587891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A2" t="str">
            <v>DC</v>
          </cell>
          <cell r="B2">
            <v>-88.933906555175781</v>
          </cell>
          <cell r="C2">
            <v>-88.942779541015625</v>
          </cell>
        </row>
        <row r="3">
          <cell r="A3" t="str">
            <v>VT</v>
          </cell>
          <cell r="B3">
            <v>-36.598373413085938</v>
          </cell>
          <cell r="C3">
            <v>-37.541839599609382</v>
          </cell>
        </row>
        <row r="4">
          <cell r="A4" t="str">
            <v>MA</v>
          </cell>
          <cell r="B4">
            <v>-34.231098175048828</v>
          </cell>
          <cell r="C4">
            <v>-35.003257751464837</v>
          </cell>
        </row>
        <row r="5">
          <cell r="A5" t="str">
            <v>MD</v>
          </cell>
          <cell r="B5">
            <v>-34.058094024658203</v>
          </cell>
          <cell r="C5">
            <v>-34.260383605957031</v>
          </cell>
        </row>
        <row r="6">
          <cell r="A6" t="str">
            <v>HI</v>
          </cell>
          <cell r="B6">
            <v>-30.065328598022461</v>
          </cell>
          <cell r="C6">
            <v>-30.184568405151371</v>
          </cell>
        </row>
        <row r="7">
          <cell r="A7" t="str">
            <v>CA</v>
          </cell>
          <cell r="B7">
            <v>-29.81782150268555</v>
          </cell>
          <cell r="C7">
            <v>-30.34599494934082</v>
          </cell>
        </row>
        <row r="8">
          <cell r="A8" t="str">
            <v>NY</v>
          </cell>
          <cell r="B8">
            <v>-23.4571418762207</v>
          </cell>
          <cell r="C8">
            <v>-23.695743560791019</v>
          </cell>
        </row>
        <row r="9">
          <cell r="A9" t="str">
            <v>RI</v>
          </cell>
          <cell r="B9">
            <v>-21.020380020141602</v>
          </cell>
          <cell r="C9">
            <v>-21.779056549072269</v>
          </cell>
        </row>
        <row r="10">
          <cell r="A10" t="str">
            <v>CT</v>
          </cell>
          <cell r="B10">
            <v>-20.344926834106449</v>
          </cell>
          <cell r="C10">
            <v>-21.005979537963871</v>
          </cell>
        </row>
        <row r="11">
          <cell r="A11" t="str">
            <v>WA</v>
          </cell>
          <cell r="B11">
            <v>-19.851005554199219</v>
          </cell>
          <cell r="C11">
            <v>-20.293300628662109</v>
          </cell>
        </row>
        <row r="12">
          <cell r="A12" t="str">
            <v>DE</v>
          </cell>
          <cell r="B12">
            <v>-19.253488540649411</v>
          </cell>
          <cell r="C12">
            <v>-19.531881332397461</v>
          </cell>
        </row>
        <row r="13">
          <cell r="A13" t="str">
            <v>IL</v>
          </cell>
          <cell r="B13">
            <v>-17.318086624145511</v>
          </cell>
          <cell r="C13">
            <v>-17.598634719848629</v>
          </cell>
        </row>
        <row r="14">
          <cell r="A14" t="str">
            <v>OR</v>
          </cell>
          <cell r="B14">
            <v>-16.614313125610352</v>
          </cell>
          <cell r="C14">
            <v>-17.198991775512699</v>
          </cell>
        </row>
        <row r="15">
          <cell r="A15" t="str">
            <v>NJ</v>
          </cell>
          <cell r="B15">
            <v>-16.1425666809082</v>
          </cell>
          <cell r="C15">
            <v>-16.53083610534668</v>
          </cell>
        </row>
        <row r="16">
          <cell r="A16" t="str">
            <v>CO</v>
          </cell>
          <cell r="B16">
            <v>-13.876639366149901</v>
          </cell>
          <cell r="C16">
            <v>-14.04959774017334</v>
          </cell>
        </row>
        <row r="17">
          <cell r="A17" t="str">
            <v>NM</v>
          </cell>
          <cell r="B17">
            <v>-11.03698062896729</v>
          </cell>
          <cell r="C17">
            <v>-11.29493999481201</v>
          </cell>
        </row>
        <row r="18">
          <cell r="A18" t="str">
            <v>VA</v>
          </cell>
          <cell r="B18">
            <v>-10.30937385559082</v>
          </cell>
          <cell r="C18">
            <v>-10.505154609680179</v>
          </cell>
        </row>
        <row r="19">
          <cell r="A19" t="str">
            <v>ME</v>
          </cell>
          <cell r="B19">
            <v>-8.9292135238647461</v>
          </cell>
          <cell r="C19">
            <v>-9.2768259048461914</v>
          </cell>
        </row>
        <row r="20">
          <cell r="A20" t="str">
            <v>NH</v>
          </cell>
          <cell r="B20">
            <v>-7.4966955184936523</v>
          </cell>
          <cell r="C20">
            <v>-7.7935681343078613</v>
          </cell>
        </row>
        <row r="21">
          <cell r="A21" t="str">
            <v>MN</v>
          </cell>
          <cell r="B21">
            <v>-7.2790274620056152</v>
          </cell>
          <cell r="C21">
            <v>-7.7251729965209961</v>
          </cell>
        </row>
        <row r="22">
          <cell r="A22" t="str">
            <v>MI</v>
          </cell>
          <cell r="B22">
            <v>-2.8271186351776119</v>
          </cell>
          <cell r="C22">
            <v>-3.1246447563171391</v>
          </cell>
        </row>
        <row r="23">
          <cell r="A23" t="str">
            <v>NV</v>
          </cell>
          <cell r="B23">
            <v>-2.4462347030639648</v>
          </cell>
          <cell r="C23">
            <v>-2.5699443817138672</v>
          </cell>
        </row>
        <row r="24">
          <cell r="A24" t="str">
            <v>PA</v>
          </cell>
          <cell r="B24">
            <v>-1.201072096824646</v>
          </cell>
          <cell r="C24">
            <v>-1.457441091537476</v>
          </cell>
        </row>
        <row r="25">
          <cell r="A25" t="str">
            <v>WI</v>
          </cell>
          <cell r="B25">
            <v>-0.63812655210494995</v>
          </cell>
          <cell r="C25">
            <v>-1.0882970094680791</v>
          </cell>
        </row>
        <row r="26">
          <cell r="A26" t="str">
            <v>AZ</v>
          </cell>
          <cell r="B26">
            <v>-0.31366336345672607</v>
          </cell>
          <cell r="C26">
            <v>-0.37858119606971741</v>
          </cell>
        </row>
        <row r="27">
          <cell r="A27" t="str">
            <v>GA</v>
          </cell>
          <cell r="B27">
            <v>-0.2386593222618103</v>
          </cell>
          <cell r="C27">
            <v>-0.43845725059509277</v>
          </cell>
        </row>
        <row r="28">
          <cell r="A28" t="str">
            <v>NC</v>
          </cell>
          <cell r="B28">
            <v>1.3683650493621831</v>
          </cell>
          <cell r="C28">
            <v>1.0116909742355349</v>
          </cell>
        </row>
        <row r="29">
          <cell r="A29" t="str">
            <v>FL</v>
          </cell>
          <cell r="B29">
            <v>3.3895094394683838</v>
          </cell>
          <cell r="C29">
            <v>3.2306604385375981</v>
          </cell>
        </row>
        <row r="30">
          <cell r="A30" t="str">
            <v>TX</v>
          </cell>
          <cell r="B30">
            <v>5.6614422798156738</v>
          </cell>
          <cell r="C30">
            <v>5.4636931419372559</v>
          </cell>
        </row>
        <row r="31">
          <cell r="A31" t="str">
            <v>OH</v>
          </cell>
          <cell r="B31">
            <v>8.1533956527709961</v>
          </cell>
          <cell r="C31">
            <v>7.8769125938415527</v>
          </cell>
        </row>
        <row r="32">
          <cell r="A32" t="str">
            <v>IA</v>
          </cell>
          <cell r="B32">
            <v>8.3665266036987305</v>
          </cell>
          <cell r="C32">
            <v>8.1202201843261719</v>
          </cell>
        </row>
        <row r="33">
          <cell r="A33" t="str">
            <v>SC</v>
          </cell>
          <cell r="B33">
            <v>11.85321712493896</v>
          </cell>
          <cell r="C33">
            <v>11.58218574523926</v>
          </cell>
        </row>
        <row r="34">
          <cell r="A34" t="str">
            <v>KS</v>
          </cell>
          <cell r="B34">
            <v>14.986856460571291</v>
          </cell>
          <cell r="C34">
            <v>14.831440925598139</v>
          </cell>
        </row>
        <row r="35">
          <cell r="A35" t="str">
            <v>MO</v>
          </cell>
          <cell r="B35">
            <v>15.67164134979248</v>
          </cell>
          <cell r="C35">
            <v>15.39715671539307</v>
          </cell>
        </row>
        <row r="36">
          <cell r="A36" t="str">
            <v>IN</v>
          </cell>
          <cell r="B36">
            <v>16.390096664428711</v>
          </cell>
          <cell r="C36">
            <v>16.001985549926761</v>
          </cell>
        </row>
        <row r="37">
          <cell r="A37" t="str">
            <v>MS</v>
          </cell>
          <cell r="B37">
            <v>16.767507553100589</v>
          </cell>
          <cell r="C37">
            <v>16.53083419799805</v>
          </cell>
        </row>
        <row r="38">
          <cell r="A38" t="str">
            <v>MT</v>
          </cell>
          <cell r="B38">
            <v>16.79436111450195</v>
          </cell>
          <cell r="C38">
            <v>16.702764511108398</v>
          </cell>
        </row>
        <row r="39">
          <cell r="A39" t="str">
            <v>LA</v>
          </cell>
          <cell r="B39">
            <v>18.92888069152832</v>
          </cell>
          <cell r="C39">
            <v>18.858392715454102</v>
          </cell>
        </row>
        <row r="40">
          <cell r="A40" t="str">
            <v>NE</v>
          </cell>
          <cell r="B40">
            <v>19.5681037902832</v>
          </cell>
          <cell r="C40">
            <v>19.484201431274411</v>
          </cell>
        </row>
        <row r="41">
          <cell r="A41" t="str">
            <v>UT</v>
          </cell>
          <cell r="B41">
            <v>21.387210845947269</v>
          </cell>
          <cell r="C41">
            <v>21.274953842163089</v>
          </cell>
        </row>
        <row r="42">
          <cell r="A42" t="str">
            <v>TN</v>
          </cell>
          <cell r="B42">
            <v>23.65554046630859</v>
          </cell>
          <cell r="C42">
            <v>23.419723510742191</v>
          </cell>
        </row>
        <row r="43">
          <cell r="A43" t="str">
            <v>AL</v>
          </cell>
          <cell r="B43">
            <v>25.822750091552731</v>
          </cell>
          <cell r="C43">
            <v>25.584833145141602</v>
          </cell>
        </row>
        <row r="44">
          <cell r="A44" t="str">
            <v>KY</v>
          </cell>
          <cell r="B44">
            <v>26.400205612182621</v>
          </cell>
          <cell r="C44">
            <v>26.14827919006348</v>
          </cell>
        </row>
        <row r="45">
          <cell r="A45" t="str">
            <v>SD</v>
          </cell>
          <cell r="B45">
            <v>26.869560241699219</v>
          </cell>
          <cell r="C45">
            <v>26.741762161254879</v>
          </cell>
        </row>
        <row r="46">
          <cell r="A46" t="str">
            <v>AR</v>
          </cell>
          <cell r="B46">
            <v>28.42486572265625</v>
          </cell>
          <cell r="C46">
            <v>28.146890640258789</v>
          </cell>
        </row>
        <row r="47">
          <cell r="A47" t="str">
            <v>ID</v>
          </cell>
          <cell r="B47">
            <v>31.75428581237793</v>
          </cell>
          <cell r="C47">
            <v>31.600442886352539</v>
          </cell>
        </row>
        <row r="48">
          <cell r="A48" t="str">
            <v>OK</v>
          </cell>
          <cell r="B48">
            <v>33.880077362060547</v>
          </cell>
          <cell r="C48">
            <v>33.761005401611328</v>
          </cell>
        </row>
        <row r="49">
          <cell r="A49" t="str">
            <v>ND</v>
          </cell>
          <cell r="B49">
            <v>34.434818267822273</v>
          </cell>
          <cell r="C49">
            <v>34.366172790527337</v>
          </cell>
        </row>
        <row r="50">
          <cell r="A50" t="str">
            <v>WV</v>
          </cell>
          <cell r="B50">
            <v>39.597064971923828</v>
          </cell>
          <cell r="C50">
            <v>39.506778717041023</v>
          </cell>
        </row>
        <row r="51">
          <cell r="A51" t="str">
            <v>WY</v>
          </cell>
          <cell r="B51">
            <v>44.960868835449219</v>
          </cell>
          <cell r="C51">
            <v>44.909656524658203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A2" t="str">
            <v>DC</v>
          </cell>
          <cell r="B2">
            <v>-88.933906555175781</v>
          </cell>
          <cell r="C2">
            <v>-88.929237365722656</v>
          </cell>
        </row>
        <row r="3">
          <cell r="A3" t="str">
            <v>VT</v>
          </cell>
          <cell r="B3">
            <v>-36.598373413085938</v>
          </cell>
          <cell r="C3">
            <v>-36.513832092285163</v>
          </cell>
        </row>
        <row r="4">
          <cell r="A4" t="str">
            <v>MA</v>
          </cell>
          <cell r="B4">
            <v>-34.231098175048828</v>
          </cell>
          <cell r="C4">
            <v>-34.178722381591797</v>
          </cell>
        </row>
        <row r="5">
          <cell r="A5" t="str">
            <v>MD</v>
          </cell>
          <cell r="B5">
            <v>-34.058094024658203</v>
          </cell>
          <cell r="C5">
            <v>-34.037479400634773</v>
          </cell>
        </row>
        <row r="6">
          <cell r="A6" t="str">
            <v>HI</v>
          </cell>
          <cell r="B6">
            <v>-30.065328598022461</v>
          </cell>
          <cell r="C6">
            <v>-30.0360107421875</v>
          </cell>
        </row>
        <row r="7">
          <cell r="A7" t="str">
            <v>CA</v>
          </cell>
          <cell r="B7">
            <v>-29.81782150268555</v>
          </cell>
          <cell r="C7">
            <v>-29.764247894287109</v>
          </cell>
        </row>
        <row r="8">
          <cell r="A8" t="str">
            <v>NY</v>
          </cell>
          <cell r="B8">
            <v>-23.4571418762207</v>
          </cell>
          <cell r="C8">
            <v>-23.441781997680661</v>
          </cell>
        </row>
        <row r="9">
          <cell r="A9" t="str">
            <v>RI</v>
          </cell>
          <cell r="B9">
            <v>-21.020380020141602</v>
          </cell>
          <cell r="C9">
            <v>-20.960195541381839</v>
          </cell>
        </row>
        <row r="10">
          <cell r="A10" t="str">
            <v>CT</v>
          </cell>
          <cell r="B10">
            <v>-20.344926834106449</v>
          </cell>
          <cell r="C10">
            <v>-20.297727584838871</v>
          </cell>
        </row>
        <row r="11">
          <cell r="A11" t="str">
            <v>WA</v>
          </cell>
          <cell r="B11">
            <v>-19.851005554199219</v>
          </cell>
          <cell r="C11">
            <v>-19.793375015258789</v>
          </cell>
        </row>
        <row r="12">
          <cell r="A12" t="str">
            <v>DE</v>
          </cell>
          <cell r="B12">
            <v>-19.253488540649411</v>
          </cell>
          <cell r="C12">
            <v>-19.220066070556641</v>
          </cell>
        </row>
        <row r="13">
          <cell r="A13" t="str">
            <v>IL</v>
          </cell>
          <cell r="B13">
            <v>-17.318086624145511</v>
          </cell>
          <cell r="C13">
            <v>-17.303895950317379</v>
          </cell>
        </row>
        <row r="14">
          <cell r="A14" t="str">
            <v>OR</v>
          </cell>
          <cell r="B14">
            <v>-16.614313125610352</v>
          </cell>
          <cell r="C14">
            <v>-16.570169448852539</v>
          </cell>
        </row>
        <row r="15">
          <cell r="A15" t="str">
            <v>NJ</v>
          </cell>
          <cell r="B15">
            <v>-16.1425666809082</v>
          </cell>
          <cell r="C15">
            <v>-16.112932205200199</v>
          </cell>
        </row>
        <row r="16">
          <cell r="A16" t="str">
            <v>CO</v>
          </cell>
          <cell r="B16">
            <v>-13.876639366149901</v>
          </cell>
          <cell r="C16">
            <v>-13.85825729370117</v>
          </cell>
        </row>
        <row r="17">
          <cell r="A17" t="str">
            <v>NM</v>
          </cell>
          <cell r="B17">
            <v>-11.03698062896729</v>
          </cell>
          <cell r="C17">
            <v>-11.008134841918951</v>
          </cell>
        </row>
        <row r="18">
          <cell r="A18" t="str">
            <v>VA</v>
          </cell>
          <cell r="B18">
            <v>-10.30937385559082</v>
          </cell>
          <cell r="C18">
            <v>-10.291024208068849</v>
          </cell>
        </row>
        <row r="19">
          <cell r="A19" t="str">
            <v>ME</v>
          </cell>
          <cell r="B19">
            <v>-8.9292135238647461</v>
          </cell>
          <cell r="C19">
            <v>-8.9093723297119141</v>
          </cell>
        </row>
        <row r="20">
          <cell r="A20" t="str">
            <v>NH</v>
          </cell>
          <cell r="B20">
            <v>-7.4966955184936523</v>
          </cell>
          <cell r="C20">
            <v>-7.49847412109375</v>
          </cell>
        </row>
        <row r="21">
          <cell r="A21" t="str">
            <v>MN</v>
          </cell>
          <cell r="B21">
            <v>-7.2790274620056152</v>
          </cell>
          <cell r="C21">
            <v>-7.2601981163024902</v>
          </cell>
        </row>
        <row r="22">
          <cell r="A22" t="str">
            <v>MI</v>
          </cell>
          <cell r="B22">
            <v>-2.8271186351776119</v>
          </cell>
          <cell r="C22">
            <v>-2.8061521053314209</v>
          </cell>
        </row>
        <row r="23">
          <cell r="A23" t="str">
            <v>NV</v>
          </cell>
          <cell r="B23">
            <v>-2.4462347030639648</v>
          </cell>
          <cell r="C23">
            <v>-2.4349396228790279</v>
          </cell>
        </row>
        <row r="24">
          <cell r="A24" t="str">
            <v>PA</v>
          </cell>
          <cell r="B24">
            <v>-1.201072096824646</v>
          </cell>
          <cell r="C24">
            <v>-1.186182022094727</v>
          </cell>
        </row>
        <row r="25">
          <cell r="A25" t="str">
            <v>WI</v>
          </cell>
          <cell r="B25">
            <v>-0.63812655210494995</v>
          </cell>
          <cell r="C25">
            <v>-0.60620784759521484</v>
          </cell>
        </row>
        <row r="26">
          <cell r="A26" t="str">
            <v>AZ</v>
          </cell>
          <cell r="B26">
            <v>-0.31366336345672607</v>
          </cell>
          <cell r="C26">
            <v>-0.31461197137832642</v>
          </cell>
        </row>
        <row r="27">
          <cell r="A27" t="str">
            <v>GA</v>
          </cell>
          <cell r="B27">
            <v>-0.2386593222618103</v>
          </cell>
          <cell r="C27">
            <v>-0.21631097793579099</v>
          </cell>
        </row>
        <row r="28">
          <cell r="A28" t="str">
            <v>NC</v>
          </cell>
          <cell r="B28">
            <v>1.3683650493621831</v>
          </cell>
          <cell r="C28">
            <v>1.3936541080474849</v>
          </cell>
        </row>
        <row r="29">
          <cell r="A29" t="str">
            <v>FL</v>
          </cell>
          <cell r="B29">
            <v>3.3895094394683838</v>
          </cell>
          <cell r="C29">
            <v>3.4052855968475342</v>
          </cell>
        </row>
        <row r="30">
          <cell r="A30" t="str">
            <v>TX</v>
          </cell>
          <cell r="B30">
            <v>5.6614422798156738</v>
          </cell>
          <cell r="C30">
            <v>5.6779813766479492</v>
          </cell>
        </row>
        <row r="31">
          <cell r="A31" t="str">
            <v>OH</v>
          </cell>
          <cell r="B31">
            <v>8.1533956527709961</v>
          </cell>
          <cell r="C31">
            <v>8.1651115417480469</v>
          </cell>
        </row>
        <row r="32">
          <cell r="A32" t="str">
            <v>IA</v>
          </cell>
          <cell r="B32">
            <v>8.3665266036987305</v>
          </cell>
          <cell r="C32">
            <v>8.3754596710205078</v>
          </cell>
        </row>
        <row r="33">
          <cell r="A33" t="str">
            <v>SC</v>
          </cell>
          <cell r="B33">
            <v>11.85321712493896</v>
          </cell>
          <cell r="C33">
            <v>11.87030696868896</v>
          </cell>
        </row>
        <row r="34">
          <cell r="A34" t="str">
            <v>KS</v>
          </cell>
          <cell r="B34">
            <v>14.986856460571291</v>
          </cell>
          <cell r="C34">
            <v>15.00002956390381</v>
          </cell>
        </row>
        <row r="35">
          <cell r="A35" t="str">
            <v>MO</v>
          </cell>
          <cell r="B35">
            <v>15.67164134979248</v>
          </cell>
          <cell r="C35">
            <v>15.70150566101074</v>
          </cell>
        </row>
        <row r="36">
          <cell r="A36" t="str">
            <v>IN</v>
          </cell>
          <cell r="B36">
            <v>16.390096664428711</v>
          </cell>
          <cell r="C36">
            <v>16.423727035522461</v>
          </cell>
        </row>
        <row r="37">
          <cell r="A37" t="str">
            <v>MS</v>
          </cell>
          <cell r="B37">
            <v>16.767507553100589</v>
          </cell>
          <cell r="C37">
            <v>16.7972412109375</v>
          </cell>
        </row>
        <row r="38">
          <cell r="A38" t="str">
            <v>MT</v>
          </cell>
          <cell r="B38">
            <v>16.79436111450195</v>
          </cell>
          <cell r="C38">
            <v>16.80925178527832</v>
          </cell>
        </row>
        <row r="39">
          <cell r="A39" t="str">
            <v>LA</v>
          </cell>
          <cell r="B39">
            <v>18.92888069152832</v>
          </cell>
          <cell r="C39">
            <v>18.937677383422852</v>
          </cell>
        </row>
        <row r="40">
          <cell r="A40" t="str">
            <v>NE</v>
          </cell>
          <cell r="B40">
            <v>19.5681037902832</v>
          </cell>
          <cell r="C40">
            <v>19.5759391784668</v>
          </cell>
        </row>
        <row r="41">
          <cell r="A41" t="str">
            <v>UT</v>
          </cell>
          <cell r="B41">
            <v>21.387210845947269</v>
          </cell>
          <cell r="C41">
            <v>21.389726638793949</v>
          </cell>
        </row>
        <row r="42">
          <cell r="A42" t="str">
            <v>TN</v>
          </cell>
          <cell r="B42">
            <v>23.65554046630859</v>
          </cell>
          <cell r="C42">
            <v>23.672771453857418</v>
          </cell>
        </row>
        <row r="43">
          <cell r="A43" t="str">
            <v>AL</v>
          </cell>
          <cell r="B43">
            <v>25.822750091552731</v>
          </cell>
          <cell r="C43">
            <v>25.85769081115723</v>
          </cell>
        </row>
        <row r="44">
          <cell r="A44" t="str">
            <v>KY</v>
          </cell>
          <cell r="B44">
            <v>26.400205612182621</v>
          </cell>
          <cell r="C44">
            <v>26.423646926879879</v>
          </cell>
        </row>
        <row r="45">
          <cell r="A45" t="str">
            <v>SD</v>
          </cell>
          <cell r="B45">
            <v>26.869560241699219</v>
          </cell>
          <cell r="C45">
            <v>26.876811981201168</v>
          </cell>
        </row>
        <row r="46">
          <cell r="A46" t="str">
            <v>AR</v>
          </cell>
          <cell r="B46">
            <v>28.42486572265625</v>
          </cell>
          <cell r="C46">
            <v>28.45415115356445</v>
          </cell>
        </row>
        <row r="47">
          <cell r="A47" t="str">
            <v>ID</v>
          </cell>
          <cell r="B47">
            <v>31.75428581237793</v>
          </cell>
          <cell r="C47">
            <v>31.775417327880859</v>
          </cell>
        </row>
        <row r="48">
          <cell r="A48" t="str">
            <v>OK</v>
          </cell>
          <cell r="B48">
            <v>33.880077362060547</v>
          </cell>
          <cell r="C48">
            <v>33.889938354492188</v>
          </cell>
        </row>
        <row r="49">
          <cell r="A49" t="str">
            <v>ND</v>
          </cell>
          <cell r="B49">
            <v>34.434818267822273</v>
          </cell>
          <cell r="C49">
            <v>34.439952850341797</v>
          </cell>
        </row>
        <row r="50">
          <cell r="A50" t="str">
            <v>WV</v>
          </cell>
          <cell r="B50">
            <v>39.597064971923828</v>
          </cell>
          <cell r="C50">
            <v>39.606296539306641</v>
          </cell>
        </row>
        <row r="51">
          <cell r="A51" t="str">
            <v>WY</v>
          </cell>
          <cell r="B51">
            <v>44.960868835449219</v>
          </cell>
          <cell r="C51">
            <v>44.975318908691413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A2" t="str">
            <v>DC</v>
          </cell>
          <cell r="B2">
            <v>-88.933906555175781</v>
          </cell>
          <cell r="C2">
            <v>-88.933906555175781</v>
          </cell>
        </row>
        <row r="3">
          <cell r="A3" t="str">
            <v>VT</v>
          </cell>
          <cell r="B3">
            <v>-36.598373413085938</v>
          </cell>
          <cell r="C3">
            <v>-36.611286163330078</v>
          </cell>
        </row>
        <row r="4">
          <cell r="A4" t="str">
            <v>MA</v>
          </cell>
          <cell r="B4">
            <v>-34.231098175048828</v>
          </cell>
          <cell r="C4">
            <v>-34.231243133544922</v>
          </cell>
        </row>
        <row r="5">
          <cell r="A5" t="str">
            <v>MD</v>
          </cell>
          <cell r="B5">
            <v>-34.058094024658203</v>
          </cell>
          <cell r="C5">
            <v>-34.065658569335938</v>
          </cell>
        </row>
        <row r="6">
          <cell r="A6" t="str">
            <v>HI</v>
          </cell>
          <cell r="B6">
            <v>-30.065328598022461</v>
          </cell>
          <cell r="C6">
            <v>-30.0654296875</v>
          </cell>
        </row>
        <row r="7">
          <cell r="A7" t="str">
            <v>CA</v>
          </cell>
          <cell r="B7">
            <v>-29.81782150268555</v>
          </cell>
          <cell r="C7">
            <v>-29.81926155090332</v>
          </cell>
        </row>
        <row r="8">
          <cell r="A8" t="str">
            <v>NY</v>
          </cell>
          <cell r="B8">
            <v>-23.4571418762207</v>
          </cell>
          <cell r="C8">
            <v>-23.459259033203129</v>
          </cell>
        </row>
        <row r="9">
          <cell r="A9" t="str">
            <v>RI</v>
          </cell>
          <cell r="B9">
            <v>-21.020380020141602</v>
          </cell>
          <cell r="C9">
            <v>-21.020500183105469</v>
          </cell>
        </row>
        <row r="10">
          <cell r="A10" t="str">
            <v>CT</v>
          </cell>
          <cell r="B10">
            <v>-20.344926834106449</v>
          </cell>
          <cell r="C10">
            <v>-20.345094680786129</v>
          </cell>
        </row>
        <row r="11">
          <cell r="A11" t="str">
            <v>WA</v>
          </cell>
          <cell r="B11">
            <v>-19.851005554199219</v>
          </cell>
          <cell r="C11">
            <v>-19.853727340698239</v>
          </cell>
        </row>
        <row r="12">
          <cell r="A12" t="str">
            <v>DE</v>
          </cell>
          <cell r="B12">
            <v>-19.253488540649411</v>
          </cell>
          <cell r="C12">
            <v>-19.271575927734379</v>
          </cell>
        </row>
        <row r="13">
          <cell r="A13" t="str">
            <v>IL</v>
          </cell>
          <cell r="B13">
            <v>-17.318086624145511</v>
          </cell>
          <cell r="C13">
            <v>-17.376190185546879</v>
          </cell>
        </row>
        <row r="14">
          <cell r="A14" t="str">
            <v>OR</v>
          </cell>
          <cell r="B14">
            <v>-16.614313125610352</v>
          </cell>
          <cell r="C14">
            <v>-16.615936279296879</v>
          </cell>
        </row>
        <row r="15">
          <cell r="A15" t="str">
            <v>NJ</v>
          </cell>
          <cell r="B15">
            <v>-16.1425666809082</v>
          </cell>
          <cell r="C15">
            <v>-16.143857955932621</v>
          </cell>
        </row>
        <row r="16">
          <cell r="A16" t="str">
            <v>CO</v>
          </cell>
          <cell r="B16">
            <v>-13.876639366149901</v>
          </cell>
          <cell r="C16">
            <v>-13.880922317504879</v>
          </cell>
        </row>
        <row r="17">
          <cell r="A17" t="str">
            <v>NM</v>
          </cell>
          <cell r="B17">
            <v>-11.03698062896729</v>
          </cell>
          <cell r="C17">
            <v>-11.042341232299799</v>
          </cell>
        </row>
        <row r="18">
          <cell r="A18" t="str">
            <v>VA</v>
          </cell>
          <cell r="B18">
            <v>-10.30937385559082</v>
          </cell>
          <cell r="C18">
            <v>-10.31666088104248</v>
          </cell>
        </row>
        <row r="19">
          <cell r="A19" t="str">
            <v>ME</v>
          </cell>
          <cell r="B19">
            <v>-8.9292135238647461</v>
          </cell>
          <cell r="C19">
            <v>-8.929774284362793</v>
          </cell>
        </row>
        <row r="20">
          <cell r="A20" t="str">
            <v>NH</v>
          </cell>
          <cell r="B20">
            <v>-7.4966955184936523</v>
          </cell>
          <cell r="C20">
            <v>-7.4968299865722656</v>
          </cell>
        </row>
        <row r="21">
          <cell r="A21" t="str">
            <v>MN</v>
          </cell>
          <cell r="B21">
            <v>-7.2790274620056152</v>
          </cell>
          <cell r="C21">
            <v>-7.3744306564331046</v>
          </cell>
        </row>
        <row r="22">
          <cell r="A22" t="str">
            <v>MI</v>
          </cell>
          <cell r="B22">
            <v>-2.8271186351776119</v>
          </cell>
          <cell r="C22">
            <v>-2.8447391986846919</v>
          </cell>
        </row>
        <row r="23">
          <cell r="A23" t="str">
            <v>NV</v>
          </cell>
          <cell r="B23">
            <v>-2.4462347030639648</v>
          </cell>
          <cell r="C23">
            <v>-2.4462893009185791</v>
          </cell>
        </row>
        <row r="24">
          <cell r="A24" t="str">
            <v>PA</v>
          </cell>
          <cell r="B24">
            <v>-1.201072096824646</v>
          </cell>
          <cell r="C24">
            <v>-1.204631924629211</v>
          </cell>
        </row>
        <row r="25">
          <cell r="A25" t="str">
            <v>WI</v>
          </cell>
          <cell r="B25">
            <v>-0.63812655210494995</v>
          </cell>
          <cell r="C25">
            <v>-0.67990309000015259</v>
          </cell>
        </row>
        <row r="26">
          <cell r="A26" t="str">
            <v>AZ</v>
          </cell>
          <cell r="B26">
            <v>-0.31366336345672607</v>
          </cell>
          <cell r="C26">
            <v>-0.31547057628631592</v>
          </cell>
        </row>
        <row r="27">
          <cell r="A27" t="str">
            <v>GA</v>
          </cell>
          <cell r="B27">
            <v>-0.2386593222618103</v>
          </cell>
          <cell r="C27">
            <v>-0.24423122406005859</v>
          </cell>
        </row>
        <row r="28">
          <cell r="A28" t="str">
            <v>NC</v>
          </cell>
          <cell r="B28">
            <v>1.3683650493621831</v>
          </cell>
          <cell r="C28">
            <v>1.3476781845092769</v>
          </cell>
        </row>
        <row r="29">
          <cell r="A29" t="str">
            <v>FL</v>
          </cell>
          <cell r="B29">
            <v>3.3895094394683838</v>
          </cell>
          <cell r="C29">
            <v>3.3893177509307861</v>
          </cell>
        </row>
        <row r="30">
          <cell r="A30" t="str">
            <v>TX</v>
          </cell>
          <cell r="B30">
            <v>5.6614422798156738</v>
          </cell>
          <cell r="C30">
            <v>5.6496930122375488</v>
          </cell>
        </row>
        <row r="31">
          <cell r="A31" t="str">
            <v>OH</v>
          </cell>
          <cell r="B31">
            <v>8.1533956527709961</v>
          </cell>
          <cell r="C31">
            <v>8.130126953125</v>
          </cell>
        </row>
        <row r="32">
          <cell r="A32" t="str">
            <v>IA</v>
          </cell>
          <cell r="B32">
            <v>8.3665266036987305</v>
          </cell>
          <cell r="C32">
            <v>8.0676774978637695</v>
          </cell>
        </row>
        <row r="33">
          <cell r="A33" t="str">
            <v>SC</v>
          </cell>
          <cell r="B33">
            <v>11.85321712493896</v>
          </cell>
          <cell r="C33">
            <v>11.83866119384766</v>
          </cell>
        </row>
        <row r="34">
          <cell r="A34" t="str">
            <v>KS</v>
          </cell>
          <cell r="B34">
            <v>14.986856460571291</v>
          </cell>
          <cell r="C34">
            <v>14.85405254364014</v>
          </cell>
        </row>
        <row r="35">
          <cell r="A35" t="str">
            <v>MO</v>
          </cell>
          <cell r="B35">
            <v>15.67164134979248</v>
          </cell>
          <cell r="C35">
            <v>15.628720283508301</v>
          </cell>
        </row>
        <row r="36">
          <cell r="A36" t="str">
            <v>IN</v>
          </cell>
          <cell r="B36">
            <v>16.390096664428711</v>
          </cell>
          <cell r="C36">
            <v>16.341096878051761</v>
          </cell>
        </row>
        <row r="37">
          <cell r="A37" t="str">
            <v>MS</v>
          </cell>
          <cell r="B37">
            <v>16.767507553100589</v>
          </cell>
          <cell r="C37">
            <v>16.562911987304691</v>
          </cell>
        </row>
        <row r="38">
          <cell r="A38" t="str">
            <v>MT</v>
          </cell>
          <cell r="B38">
            <v>16.79436111450195</v>
          </cell>
          <cell r="C38">
            <v>16.781528472900391</v>
          </cell>
        </row>
        <row r="39">
          <cell r="A39" t="str">
            <v>LA</v>
          </cell>
          <cell r="B39">
            <v>18.92888069152832</v>
          </cell>
          <cell r="C39">
            <v>18.897226333618161</v>
          </cell>
        </row>
        <row r="40">
          <cell r="A40" t="str">
            <v>NE</v>
          </cell>
          <cell r="B40">
            <v>19.5681037902832</v>
          </cell>
          <cell r="C40">
            <v>19.38944053649902</v>
          </cell>
        </row>
        <row r="41">
          <cell r="A41" t="str">
            <v>UT</v>
          </cell>
          <cell r="B41">
            <v>21.387210845947269</v>
          </cell>
          <cell r="C41">
            <v>21.386728286743161</v>
          </cell>
        </row>
        <row r="42">
          <cell r="A42" t="str">
            <v>TN</v>
          </cell>
          <cell r="B42">
            <v>23.65554046630859</v>
          </cell>
          <cell r="C42">
            <v>23.638381958007809</v>
          </cell>
        </row>
        <row r="43">
          <cell r="A43" t="str">
            <v>AL</v>
          </cell>
          <cell r="B43">
            <v>25.822750091552731</v>
          </cell>
          <cell r="C43">
            <v>25.815011978149411</v>
          </cell>
        </row>
        <row r="44">
          <cell r="A44" t="str">
            <v>KY</v>
          </cell>
          <cell r="B44">
            <v>26.400205612182621</v>
          </cell>
          <cell r="C44">
            <v>26.381284713745121</v>
          </cell>
        </row>
        <row r="45">
          <cell r="A45" t="str">
            <v>SD</v>
          </cell>
          <cell r="B45">
            <v>26.869560241699219</v>
          </cell>
          <cell r="C45">
            <v>26.520296096801761</v>
          </cell>
        </row>
        <row r="46">
          <cell r="A46" t="str">
            <v>AR</v>
          </cell>
          <cell r="B46">
            <v>28.42486572265625</v>
          </cell>
          <cell r="C46">
            <v>28.298492431640629</v>
          </cell>
        </row>
        <row r="47">
          <cell r="A47" t="str">
            <v>ID</v>
          </cell>
          <cell r="B47">
            <v>31.75428581237793</v>
          </cell>
          <cell r="C47">
            <v>31.746635437011719</v>
          </cell>
        </row>
        <row r="48">
          <cell r="A48" t="str">
            <v>OK</v>
          </cell>
          <cell r="B48">
            <v>33.880077362060547</v>
          </cell>
          <cell r="C48">
            <v>33.865047454833977</v>
          </cell>
        </row>
        <row r="49">
          <cell r="A49" t="str">
            <v>ND</v>
          </cell>
          <cell r="B49">
            <v>34.434818267822273</v>
          </cell>
          <cell r="C49">
            <v>34.036720275878913</v>
          </cell>
        </row>
        <row r="50">
          <cell r="A50" t="str">
            <v>WV</v>
          </cell>
          <cell r="B50">
            <v>39.597064971923828</v>
          </cell>
          <cell r="C50">
            <v>39.596057891845703</v>
          </cell>
        </row>
        <row r="51">
          <cell r="A51" t="str">
            <v>WY</v>
          </cell>
          <cell r="B51">
            <v>44.960868835449219</v>
          </cell>
          <cell r="C51">
            <v>44.960330963134773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A2" t="str">
            <v>DC</v>
          </cell>
          <cell r="B2">
            <v>-88.933906555175781</v>
          </cell>
          <cell r="C2">
            <v>-88.169303894042969</v>
          </cell>
        </row>
        <row r="3">
          <cell r="A3" t="str">
            <v>VT</v>
          </cell>
          <cell r="B3">
            <v>-36.598373413085938</v>
          </cell>
          <cell r="C3">
            <v>-35.896263122558587</v>
          </cell>
        </row>
        <row r="4">
          <cell r="A4" t="str">
            <v>MA</v>
          </cell>
          <cell r="B4">
            <v>-34.231098175048828</v>
          </cell>
          <cell r="C4">
            <v>-33.95916748046875</v>
          </cell>
        </row>
        <row r="5">
          <cell r="A5" t="str">
            <v>MD</v>
          </cell>
          <cell r="B5">
            <v>-34.058094024658203</v>
          </cell>
          <cell r="C5">
            <v>-33.221778869628913</v>
          </cell>
        </row>
        <row r="6">
          <cell r="A6" t="str">
            <v>HI</v>
          </cell>
          <cell r="B6">
            <v>-30.065328598022461</v>
          </cell>
          <cell r="C6">
            <v>-29.199722290039059</v>
          </cell>
        </row>
        <row r="7">
          <cell r="A7" t="str">
            <v>CA</v>
          </cell>
          <cell r="B7">
            <v>-29.81782150268555</v>
          </cell>
          <cell r="C7">
            <v>-28.10706901550293</v>
          </cell>
        </row>
        <row r="8">
          <cell r="A8" t="str">
            <v>NY</v>
          </cell>
          <cell r="B8">
            <v>-23.4571418762207</v>
          </cell>
          <cell r="C8">
            <v>-22.606986999511719</v>
          </cell>
        </row>
        <row r="9">
          <cell r="A9" t="str">
            <v>RI</v>
          </cell>
          <cell r="B9">
            <v>-21.020380020141602</v>
          </cell>
          <cell r="C9">
            <v>-19.517889022827148</v>
          </cell>
        </row>
        <row r="10">
          <cell r="A10" t="str">
            <v>CT</v>
          </cell>
          <cell r="B10">
            <v>-20.344926834106449</v>
          </cell>
          <cell r="C10">
            <v>-19.589111328125</v>
          </cell>
        </row>
        <row r="11">
          <cell r="A11" t="str">
            <v>WA</v>
          </cell>
          <cell r="B11">
            <v>-19.851005554199219</v>
          </cell>
          <cell r="C11">
            <v>-18.67305946350098</v>
          </cell>
        </row>
        <row r="12">
          <cell r="A12" t="str">
            <v>DE</v>
          </cell>
          <cell r="B12">
            <v>-19.253488540649411</v>
          </cell>
          <cell r="C12">
            <v>-18.5794677734375</v>
          </cell>
        </row>
        <row r="13">
          <cell r="A13" t="str">
            <v>IL</v>
          </cell>
          <cell r="B13">
            <v>-17.318086624145511</v>
          </cell>
          <cell r="C13">
            <v>-16.348484039306641</v>
          </cell>
        </row>
        <row r="14">
          <cell r="A14" t="str">
            <v>OR</v>
          </cell>
          <cell r="B14">
            <v>-16.614313125610352</v>
          </cell>
          <cell r="C14">
            <v>-15.24031352996826</v>
          </cell>
        </row>
        <row r="15">
          <cell r="A15" t="str">
            <v>NJ</v>
          </cell>
          <cell r="B15">
            <v>-16.1425666809082</v>
          </cell>
          <cell r="C15">
            <v>-15.253152847290041</v>
          </cell>
        </row>
        <row r="16">
          <cell r="A16" t="str">
            <v>CO</v>
          </cell>
          <cell r="B16">
            <v>-13.876639366149901</v>
          </cell>
          <cell r="C16">
            <v>-12.96083354949951</v>
          </cell>
        </row>
        <row r="17">
          <cell r="A17" t="str">
            <v>NM</v>
          </cell>
          <cell r="B17">
            <v>-11.03698062896729</v>
          </cell>
          <cell r="C17">
            <v>-9.3927364349365234</v>
          </cell>
        </row>
        <row r="18">
          <cell r="A18" t="str">
            <v>VA</v>
          </cell>
          <cell r="B18">
            <v>-10.30937385559082</v>
          </cell>
          <cell r="C18">
            <v>-9.7906379699707031</v>
          </cell>
        </row>
        <row r="19">
          <cell r="A19" t="str">
            <v>ME</v>
          </cell>
          <cell r="B19">
            <v>-8.9292135238647461</v>
          </cell>
          <cell r="C19">
            <v>-8.6421804428100586</v>
          </cell>
        </row>
        <row r="20">
          <cell r="A20" t="str">
            <v>NH</v>
          </cell>
          <cell r="B20">
            <v>-7.4966955184936523</v>
          </cell>
          <cell r="C20">
            <v>-7.1314153671264648</v>
          </cell>
        </row>
        <row r="21">
          <cell r="A21" t="str">
            <v>MN</v>
          </cell>
          <cell r="B21">
            <v>-7.2790274620056152</v>
          </cell>
          <cell r="C21">
            <v>-6.6852703094482422</v>
          </cell>
        </row>
        <row r="22">
          <cell r="A22" t="str">
            <v>MI</v>
          </cell>
          <cell r="B22">
            <v>-2.8271186351776119</v>
          </cell>
          <cell r="C22">
            <v>-2.1323213577270508</v>
          </cell>
        </row>
        <row r="23">
          <cell r="A23" t="str">
            <v>NV</v>
          </cell>
          <cell r="B23">
            <v>-2.4462347030639648</v>
          </cell>
          <cell r="C23">
            <v>-0.34005618095397949</v>
          </cell>
        </row>
        <row r="24">
          <cell r="A24" t="str">
            <v>PA</v>
          </cell>
          <cell r="B24">
            <v>-1.201072096824646</v>
          </cell>
          <cell r="C24">
            <v>-0.68116307258605957</v>
          </cell>
        </row>
        <row r="25">
          <cell r="A25" t="str">
            <v>WI</v>
          </cell>
          <cell r="B25">
            <v>-0.63812655210494995</v>
          </cell>
          <cell r="C25">
            <v>-0.1759846359491348</v>
          </cell>
        </row>
        <row r="26">
          <cell r="A26" t="str">
            <v>AZ</v>
          </cell>
          <cell r="B26">
            <v>-0.31366336345672607</v>
          </cell>
          <cell r="C26">
            <v>0.12392657250165939</v>
          </cell>
        </row>
        <row r="27">
          <cell r="A27" t="str">
            <v>GA</v>
          </cell>
          <cell r="B27">
            <v>-0.2386593222618103</v>
          </cell>
          <cell r="C27">
            <v>0.49835002422332758</v>
          </cell>
        </row>
        <row r="28">
          <cell r="A28" t="str">
            <v>NC</v>
          </cell>
          <cell r="B28">
            <v>1.3683650493621831</v>
          </cell>
          <cell r="C28">
            <v>2.128754615783691</v>
          </cell>
        </row>
        <row r="29">
          <cell r="A29" t="str">
            <v>FL</v>
          </cell>
          <cell r="B29">
            <v>3.3895094394683838</v>
          </cell>
          <cell r="C29">
            <v>4.5043506622314453</v>
          </cell>
        </row>
        <row r="30">
          <cell r="A30" t="str">
            <v>TX</v>
          </cell>
          <cell r="B30">
            <v>5.6614422798156738</v>
          </cell>
          <cell r="C30">
            <v>6.2926831245422363</v>
          </cell>
        </row>
        <row r="31">
          <cell r="A31" t="str">
            <v>OH</v>
          </cell>
          <cell r="B31">
            <v>8.1533956527709961</v>
          </cell>
          <cell r="C31">
            <v>8.7801609039306641</v>
          </cell>
        </row>
        <row r="32">
          <cell r="A32" t="str">
            <v>IA</v>
          </cell>
          <cell r="B32">
            <v>8.3665266036987305</v>
          </cell>
          <cell r="C32">
            <v>8.7365016937255859</v>
          </cell>
        </row>
        <row r="33">
          <cell r="A33" t="str">
            <v>SC</v>
          </cell>
          <cell r="B33">
            <v>11.85321712493896</v>
          </cell>
          <cell r="C33">
            <v>12.395200729370121</v>
          </cell>
        </row>
        <row r="34">
          <cell r="A34" t="str">
            <v>KS</v>
          </cell>
          <cell r="B34">
            <v>14.986856460571291</v>
          </cell>
          <cell r="C34">
            <v>15.319449424743651</v>
          </cell>
        </row>
        <row r="35">
          <cell r="A35" t="str">
            <v>MO</v>
          </cell>
          <cell r="B35">
            <v>15.67164134979248</v>
          </cell>
          <cell r="C35">
            <v>16.191360473632809</v>
          </cell>
        </row>
        <row r="36">
          <cell r="A36" t="str">
            <v>IN</v>
          </cell>
          <cell r="B36">
            <v>16.390096664428711</v>
          </cell>
          <cell r="C36">
            <v>16.99423980712891</v>
          </cell>
        </row>
        <row r="37">
          <cell r="A37" t="str">
            <v>MS</v>
          </cell>
          <cell r="B37">
            <v>16.767507553100589</v>
          </cell>
          <cell r="C37">
            <v>17.282403945922852</v>
          </cell>
        </row>
        <row r="38">
          <cell r="A38" t="str">
            <v>MT</v>
          </cell>
          <cell r="B38">
            <v>16.79436111450195</v>
          </cell>
          <cell r="C38">
            <v>17.554964065551761</v>
          </cell>
        </row>
        <row r="39">
          <cell r="A39" t="str">
            <v>LA</v>
          </cell>
          <cell r="B39">
            <v>18.92888069152832</v>
          </cell>
          <cell r="C39">
            <v>19.517925262451168</v>
          </cell>
        </row>
        <row r="40">
          <cell r="A40" t="str">
            <v>NE</v>
          </cell>
          <cell r="B40">
            <v>19.5681037902832</v>
          </cell>
          <cell r="C40">
            <v>19.762882232666019</v>
          </cell>
        </row>
        <row r="41">
          <cell r="A41" t="str">
            <v>UT</v>
          </cell>
          <cell r="B41">
            <v>21.387210845947269</v>
          </cell>
          <cell r="C41">
            <v>21.682025909423832</v>
          </cell>
        </row>
        <row r="42">
          <cell r="A42" t="str">
            <v>TN</v>
          </cell>
          <cell r="B42">
            <v>23.65554046630859</v>
          </cell>
          <cell r="C42">
            <v>24.104145050048832</v>
          </cell>
        </row>
        <row r="43">
          <cell r="A43" t="str">
            <v>AL</v>
          </cell>
          <cell r="B43">
            <v>25.822750091552731</v>
          </cell>
          <cell r="C43">
            <v>26.129970550537109</v>
          </cell>
        </row>
        <row r="44">
          <cell r="A44" t="str">
            <v>KY</v>
          </cell>
          <cell r="B44">
            <v>26.400205612182621</v>
          </cell>
          <cell r="C44">
            <v>27.22706413269043</v>
          </cell>
        </row>
        <row r="45">
          <cell r="A45" t="str">
            <v>SD</v>
          </cell>
          <cell r="B45">
            <v>26.869560241699219</v>
          </cell>
          <cell r="C45">
            <v>27.046413421630859</v>
          </cell>
        </row>
        <row r="46">
          <cell r="A46" t="str">
            <v>AR</v>
          </cell>
          <cell r="B46">
            <v>28.42486572265625</v>
          </cell>
          <cell r="C46">
            <v>29.175642013549801</v>
          </cell>
        </row>
        <row r="47">
          <cell r="A47" t="str">
            <v>ID</v>
          </cell>
          <cell r="B47">
            <v>31.75428581237793</v>
          </cell>
          <cell r="C47">
            <v>32.134426116943359</v>
          </cell>
        </row>
        <row r="48">
          <cell r="A48" t="str">
            <v>OK</v>
          </cell>
          <cell r="B48">
            <v>33.880077362060547</v>
          </cell>
          <cell r="C48">
            <v>34.141326904296882</v>
          </cell>
        </row>
        <row r="49">
          <cell r="A49" t="str">
            <v>ND</v>
          </cell>
          <cell r="B49">
            <v>34.434818267822273</v>
          </cell>
          <cell r="C49">
            <v>34.61529541015625</v>
          </cell>
        </row>
        <row r="50">
          <cell r="A50" t="str">
            <v>WV</v>
          </cell>
          <cell r="B50">
            <v>39.597064971923828</v>
          </cell>
          <cell r="C50">
            <v>40.099067687988281</v>
          </cell>
        </row>
        <row r="51">
          <cell r="A51" t="str">
            <v>WY</v>
          </cell>
          <cell r="B51">
            <v>44.960868835449219</v>
          </cell>
          <cell r="C51">
            <v>45.310333251953132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A2" t="str">
            <v>DC</v>
          </cell>
          <cell r="B2">
            <v>-88.933906555175781</v>
          </cell>
          <cell r="C2">
            <v>-88.939453125</v>
          </cell>
        </row>
        <row r="3">
          <cell r="A3" t="str">
            <v>VT</v>
          </cell>
          <cell r="B3">
            <v>-36.598373413085938</v>
          </cell>
          <cell r="C3">
            <v>-37.323184967041023</v>
          </cell>
        </row>
        <row r="4">
          <cell r="A4" t="str">
            <v>MA</v>
          </cell>
          <cell r="B4">
            <v>-34.231098175048828</v>
          </cell>
          <cell r="C4">
            <v>-34.849483489990227</v>
          </cell>
        </row>
        <row r="5">
          <cell r="A5" t="str">
            <v>MD</v>
          </cell>
          <cell r="B5">
            <v>-34.058094024658203</v>
          </cell>
          <cell r="C5">
            <v>-34.268024444580078</v>
          </cell>
        </row>
        <row r="6">
          <cell r="A6" t="str">
            <v>HI</v>
          </cell>
          <cell r="B6">
            <v>-30.065328598022461</v>
          </cell>
          <cell r="C6">
            <v>-30.13982009887695</v>
          </cell>
        </row>
        <row r="7">
          <cell r="A7" t="str">
            <v>CA</v>
          </cell>
          <cell r="B7">
            <v>-29.81782150268555</v>
          </cell>
          <cell r="C7">
            <v>-30.32586669921875</v>
          </cell>
        </row>
        <row r="8">
          <cell r="A8" t="str">
            <v>NY</v>
          </cell>
          <cell r="B8">
            <v>-23.4571418762207</v>
          </cell>
          <cell r="C8">
            <v>-23.710102081298832</v>
          </cell>
        </row>
        <row r="9">
          <cell r="A9" t="str">
            <v>RI</v>
          </cell>
          <cell r="B9">
            <v>-21.020380020141602</v>
          </cell>
          <cell r="C9">
            <v>-21.509504318237301</v>
          </cell>
        </row>
        <row r="10">
          <cell r="A10" t="str">
            <v>CT</v>
          </cell>
          <cell r="B10">
            <v>-20.344926834106449</v>
          </cell>
          <cell r="C10">
            <v>-20.881137847900391</v>
          </cell>
        </row>
        <row r="11">
          <cell r="A11" t="str">
            <v>WA</v>
          </cell>
          <cell r="B11">
            <v>-19.851005554199219</v>
          </cell>
          <cell r="C11">
            <v>-20.266176223754879</v>
          </cell>
        </row>
        <row r="12">
          <cell r="A12" t="str">
            <v>DE</v>
          </cell>
          <cell r="B12">
            <v>-19.253488540649411</v>
          </cell>
          <cell r="C12">
            <v>-19.43986701965332</v>
          </cell>
        </row>
        <row r="13">
          <cell r="A13" t="str">
            <v>IL</v>
          </cell>
          <cell r="B13">
            <v>-17.318086624145511</v>
          </cell>
          <cell r="C13">
            <v>-17.692682266235352</v>
          </cell>
        </row>
        <row r="14">
          <cell r="A14" t="str">
            <v>OR</v>
          </cell>
          <cell r="B14">
            <v>-16.614313125610352</v>
          </cell>
          <cell r="C14">
            <v>-17.1239013671875</v>
          </cell>
        </row>
        <row r="15">
          <cell r="A15" t="str">
            <v>NJ</v>
          </cell>
          <cell r="B15">
            <v>-16.1425666809082</v>
          </cell>
          <cell r="C15">
            <v>-16.42038726806641</v>
          </cell>
        </row>
        <row r="16">
          <cell r="A16" t="str">
            <v>CO</v>
          </cell>
          <cell r="B16">
            <v>-13.876639366149901</v>
          </cell>
          <cell r="C16">
            <v>-14.095437049865721</v>
          </cell>
        </row>
        <row r="17">
          <cell r="A17" t="str">
            <v>NM</v>
          </cell>
          <cell r="B17">
            <v>-11.03698062896729</v>
          </cell>
          <cell r="C17">
            <v>-11.30489444732666</v>
          </cell>
        </row>
        <row r="18">
          <cell r="A18" t="str">
            <v>VA</v>
          </cell>
          <cell r="B18">
            <v>-10.30937385559082</v>
          </cell>
          <cell r="C18">
            <v>-10.496908187866209</v>
          </cell>
        </row>
        <row r="19">
          <cell r="A19" t="str">
            <v>ME</v>
          </cell>
          <cell r="B19">
            <v>-8.9292135238647461</v>
          </cell>
          <cell r="C19">
            <v>-9.3737506866455078</v>
          </cell>
        </row>
        <row r="20">
          <cell r="A20" t="str">
            <v>NH</v>
          </cell>
          <cell r="B20">
            <v>-7.4966955184936523</v>
          </cell>
          <cell r="C20">
            <v>-7.9389686584472656</v>
          </cell>
        </row>
        <row r="21">
          <cell r="A21" t="str">
            <v>MN</v>
          </cell>
          <cell r="B21">
            <v>-7.2790274620056152</v>
          </cell>
          <cell r="C21">
            <v>-7.6962184906005859</v>
          </cell>
        </row>
        <row r="22">
          <cell r="A22" t="str">
            <v>MI</v>
          </cell>
          <cell r="B22">
            <v>-2.8271186351776119</v>
          </cell>
          <cell r="C22">
            <v>-3.1756496429443359</v>
          </cell>
        </row>
        <row r="23">
          <cell r="A23" t="str">
            <v>NV</v>
          </cell>
          <cell r="B23">
            <v>-2.4462347030639648</v>
          </cell>
          <cell r="C23">
            <v>-2.6295421123504639</v>
          </cell>
        </row>
        <row r="24">
          <cell r="A24" t="str">
            <v>PA</v>
          </cell>
          <cell r="B24">
            <v>-1.201072096824646</v>
          </cell>
          <cell r="C24">
            <v>-1.4967203140258789</v>
          </cell>
        </row>
        <row r="25">
          <cell r="A25" t="str">
            <v>WI</v>
          </cell>
          <cell r="B25">
            <v>-0.63812655210494995</v>
          </cell>
          <cell r="C25">
            <v>-1.0569800138473511</v>
          </cell>
        </row>
        <row r="26">
          <cell r="A26" t="str">
            <v>AZ</v>
          </cell>
          <cell r="B26">
            <v>-0.31366336345672607</v>
          </cell>
          <cell r="C26">
            <v>-0.44355905055999761</v>
          </cell>
        </row>
        <row r="27">
          <cell r="A27" t="str">
            <v>GA</v>
          </cell>
          <cell r="B27">
            <v>-0.2386593222618103</v>
          </cell>
          <cell r="C27">
            <v>-0.4779670238494873</v>
          </cell>
        </row>
        <row r="28">
          <cell r="A28" t="str">
            <v>NC</v>
          </cell>
          <cell r="B28">
            <v>1.3683650493621831</v>
          </cell>
          <cell r="C28">
            <v>1.0569688081741331</v>
          </cell>
        </row>
        <row r="29">
          <cell r="A29" t="str">
            <v>FL</v>
          </cell>
          <cell r="B29">
            <v>3.3895094394683838</v>
          </cell>
          <cell r="C29">
            <v>3.2539420127868648</v>
          </cell>
        </row>
        <row r="30">
          <cell r="A30" t="str">
            <v>TX</v>
          </cell>
          <cell r="B30">
            <v>5.6614422798156738</v>
          </cell>
          <cell r="C30">
            <v>5.4200139045715332</v>
          </cell>
        </row>
        <row r="31">
          <cell r="A31" t="str">
            <v>OH</v>
          </cell>
          <cell r="B31">
            <v>8.1533956527709961</v>
          </cell>
          <cell r="C31">
            <v>7.8202619552612296</v>
          </cell>
        </row>
        <row r="32">
          <cell r="A32" t="str">
            <v>IA</v>
          </cell>
          <cell r="B32">
            <v>8.3665266036987305</v>
          </cell>
          <cell r="C32">
            <v>7.9270167350769043</v>
          </cell>
        </row>
        <row r="33">
          <cell r="A33" t="str">
            <v>SC</v>
          </cell>
          <cell r="B33">
            <v>11.85321712493896</v>
          </cell>
          <cell r="C33">
            <v>11.58551692962646</v>
          </cell>
        </row>
        <row r="34">
          <cell r="A34" t="str">
            <v>KS</v>
          </cell>
          <cell r="B34">
            <v>14.986856460571291</v>
          </cell>
          <cell r="C34">
            <v>14.823410987854</v>
          </cell>
        </row>
        <row r="35">
          <cell r="A35" t="str">
            <v>MO</v>
          </cell>
          <cell r="B35">
            <v>15.67164134979248</v>
          </cell>
          <cell r="C35">
            <v>15.436800956726071</v>
          </cell>
        </row>
        <row r="36">
          <cell r="A36" t="str">
            <v>IN</v>
          </cell>
          <cell r="B36">
            <v>16.390096664428711</v>
          </cell>
          <cell r="C36">
            <v>16.037506103515629</v>
          </cell>
        </row>
        <row r="37">
          <cell r="A37" t="str">
            <v>MS</v>
          </cell>
          <cell r="B37">
            <v>16.767507553100589</v>
          </cell>
          <cell r="C37">
            <v>16.489740371704102</v>
          </cell>
        </row>
        <row r="38">
          <cell r="A38" t="str">
            <v>MT</v>
          </cell>
          <cell r="B38">
            <v>16.79436111450195</v>
          </cell>
          <cell r="C38">
            <v>16.666009902954102</v>
          </cell>
        </row>
        <row r="39">
          <cell r="A39" t="str">
            <v>LA</v>
          </cell>
          <cell r="B39">
            <v>18.92888069152832</v>
          </cell>
          <cell r="C39">
            <v>18.8203010559082</v>
          </cell>
        </row>
        <row r="40">
          <cell r="A40" t="str">
            <v>NE</v>
          </cell>
          <cell r="B40">
            <v>19.5681037902832</v>
          </cell>
          <cell r="C40">
            <v>19.341178894042969</v>
          </cell>
        </row>
        <row r="41">
          <cell r="A41" t="str">
            <v>UT</v>
          </cell>
          <cell r="B41">
            <v>21.387210845947269</v>
          </cell>
          <cell r="C41">
            <v>21.090394973754879</v>
          </cell>
        </row>
        <row r="42">
          <cell r="A42" t="str">
            <v>TN</v>
          </cell>
          <cell r="B42">
            <v>23.65554046630859</v>
          </cell>
          <cell r="C42">
            <v>23.43569374084473</v>
          </cell>
        </row>
        <row r="43">
          <cell r="A43" t="str">
            <v>AL</v>
          </cell>
          <cell r="B43">
            <v>25.822750091552731</v>
          </cell>
          <cell r="C43">
            <v>25.534784317016602</v>
          </cell>
        </row>
        <row r="44">
          <cell r="A44" t="str">
            <v>KY</v>
          </cell>
          <cell r="B44">
            <v>26.400205612182621</v>
          </cell>
          <cell r="C44">
            <v>26.16500091552734</v>
          </cell>
        </row>
        <row r="45">
          <cell r="A45" t="str">
            <v>SD</v>
          </cell>
          <cell r="B45">
            <v>26.869560241699219</v>
          </cell>
          <cell r="C45">
            <v>26.7133674621582</v>
          </cell>
        </row>
        <row r="46">
          <cell r="A46" t="str">
            <v>AR</v>
          </cell>
          <cell r="B46">
            <v>28.42486572265625</v>
          </cell>
          <cell r="C46">
            <v>28.169607162475589</v>
          </cell>
        </row>
        <row r="47">
          <cell r="A47" t="str">
            <v>ID</v>
          </cell>
          <cell r="B47">
            <v>31.75428581237793</v>
          </cell>
          <cell r="C47">
            <v>31.58180046081543</v>
          </cell>
        </row>
        <row r="48">
          <cell r="A48" t="str">
            <v>OK</v>
          </cell>
          <cell r="B48">
            <v>33.880077362060547</v>
          </cell>
          <cell r="C48">
            <v>33.749279022216797</v>
          </cell>
        </row>
        <row r="49">
          <cell r="A49" t="str">
            <v>ND</v>
          </cell>
          <cell r="B49">
            <v>34.434818267822273</v>
          </cell>
          <cell r="C49">
            <v>34.345584869384773</v>
          </cell>
        </row>
        <row r="50">
          <cell r="A50" t="str">
            <v>WV</v>
          </cell>
          <cell r="B50">
            <v>39.597064971923828</v>
          </cell>
          <cell r="C50">
            <v>39.495033264160163</v>
          </cell>
        </row>
        <row r="51">
          <cell r="A51" t="str">
            <v>WY</v>
          </cell>
          <cell r="B51">
            <v>44.960868835449219</v>
          </cell>
          <cell r="C51">
            <v>44.905063629150391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A2" t="str">
            <v>DC</v>
          </cell>
          <cell r="B2">
            <v>-88.933906555175781</v>
          </cell>
          <cell r="C2">
            <v>-88.933700561523438</v>
          </cell>
        </row>
        <row r="3">
          <cell r="A3" t="str">
            <v>VT</v>
          </cell>
          <cell r="B3">
            <v>-36.598373413085938</v>
          </cell>
          <cell r="C3">
            <v>-36.592853546142578</v>
          </cell>
        </row>
        <row r="4">
          <cell r="A4" t="str">
            <v>MA</v>
          </cell>
          <cell r="B4">
            <v>-34.231098175048828</v>
          </cell>
          <cell r="C4">
            <v>-34.227928161621087</v>
          </cell>
        </row>
        <row r="5">
          <cell r="A5" t="str">
            <v>MD</v>
          </cell>
          <cell r="B5">
            <v>-34.058094024658203</v>
          </cell>
          <cell r="C5">
            <v>-34.051425933837891</v>
          </cell>
        </row>
        <row r="6">
          <cell r="A6" t="str">
            <v>HI</v>
          </cell>
          <cell r="B6">
            <v>-30.065328598022461</v>
          </cell>
          <cell r="C6">
            <v>-30.064065933227539</v>
          </cell>
        </row>
        <row r="7">
          <cell r="A7" t="str">
            <v>CA</v>
          </cell>
          <cell r="B7">
            <v>-29.81782150268555</v>
          </cell>
          <cell r="C7">
            <v>-29.804534912109379</v>
          </cell>
        </row>
        <row r="8">
          <cell r="A8" t="str">
            <v>NY</v>
          </cell>
          <cell r="B8">
            <v>-23.4571418762207</v>
          </cell>
          <cell r="C8">
            <v>-23.448028564453129</v>
          </cell>
        </row>
        <row r="9">
          <cell r="A9" t="str">
            <v>RI</v>
          </cell>
          <cell r="B9">
            <v>-21.020380020141602</v>
          </cell>
          <cell r="C9">
            <v>-21.014274597167969</v>
          </cell>
        </row>
        <row r="10">
          <cell r="A10" t="str">
            <v>CT</v>
          </cell>
          <cell r="B10">
            <v>-20.344926834106449</v>
          </cell>
          <cell r="C10">
            <v>-20.3392448425293</v>
          </cell>
        </row>
        <row r="11">
          <cell r="A11" t="str">
            <v>WA</v>
          </cell>
          <cell r="B11">
            <v>-19.851005554199219</v>
          </cell>
          <cell r="C11">
            <v>-19.82197189331055</v>
          </cell>
        </row>
        <row r="12">
          <cell r="A12" t="str">
            <v>DE</v>
          </cell>
          <cell r="B12">
            <v>-19.253488540649411</v>
          </cell>
          <cell r="C12">
            <v>-19.243013381958011</v>
          </cell>
        </row>
        <row r="13">
          <cell r="A13" t="str">
            <v>IL</v>
          </cell>
          <cell r="B13">
            <v>-17.318086624145511</v>
          </cell>
          <cell r="C13">
            <v>-17.305221557617191</v>
          </cell>
        </row>
        <row r="14">
          <cell r="A14" t="str">
            <v>OR</v>
          </cell>
          <cell r="B14">
            <v>-16.614313125610352</v>
          </cell>
          <cell r="C14">
            <v>-16.58914947509766</v>
          </cell>
        </row>
        <row r="15">
          <cell r="A15" t="str">
            <v>NJ</v>
          </cell>
          <cell r="B15">
            <v>-16.1425666809082</v>
          </cell>
          <cell r="C15">
            <v>-16.136066436767582</v>
          </cell>
        </row>
        <row r="16">
          <cell r="A16" t="str">
            <v>CO</v>
          </cell>
          <cell r="B16">
            <v>-13.876639366149901</v>
          </cell>
          <cell r="C16">
            <v>-13.862565040588381</v>
          </cell>
        </row>
        <row r="17">
          <cell r="A17" t="str">
            <v>NM</v>
          </cell>
          <cell r="B17">
            <v>-11.03698062896729</v>
          </cell>
          <cell r="C17">
            <v>-11.02617835998535</v>
          </cell>
        </row>
        <row r="18">
          <cell r="A18" t="str">
            <v>VA</v>
          </cell>
          <cell r="B18">
            <v>-10.30937385559082</v>
          </cell>
          <cell r="C18">
            <v>-10.295742988586429</v>
          </cell>
        </row>
        <row r="19">
          <cell r="A19" t="str">
            <v>ME</v>
          </cell>
          <cell r="B19">
            <v>-8.9292135238647461</v>
          </cell>
          <cell r="C19">
            <v>-8.9157228469848633</v>
          </cell>
        </row>
        <row r="20">
          <cell r="A20" t="str">
            <v>NH</v>
          </cell>
          <cell r="B20">
            <v>-7.4966955184936523</v>
          </cell>
          <cell r="C20">
            <v>-7.4805483818054199</v>
          </cell>
        </row>
        <row r="21">
          <cell r="A21" t="str">
            <v>MN</v>
          </cell>
          <cell r="B21">
            <v>-7.2790274620056152</v>
          </cell>
          <cell r="C21">
            <v>-7.2607293128967294</v>
          </cell>
        </row>
        <row r="22">
          <cell r="A22" t="str">
            <v>MI</v>
          </cell>
          <cell r="B22">
            <v>-2.8271186351776119</v>
          </cell>
          <cell r="C22">
            <v>-2.8049418926239009</v>
          </cell>
        </row>
        <row r="23">
          <cell r="A23" t="str">
            <v>NV</v>
          </cell>
          <cell r="B23">
            <v>-2.4462347030639648</v>
          </cell>
          <cell r="C23">
            <v>-2.4384710788726811</v>
          </cell>
        </row>
        <row r="24">
          <cell r="A24" t="str">
            <v>PA</v>
          </cell>
          <cell r="B24">
            <v>-1.201072096824646</v>
          </cell>
          <cell r="C24">
            <v>-1.1859481334686279</v>
          </cell>
        </row>
        <row r="25">
          <cell r="A25" t="str">
            <v>WI</v>
          </cell>
          <cell r="B25">
            <v>-0.63812655210494995</v>
          </cell>
          <cell r="C25">
            <v>-0.60739189386367798</v>
          </cell>
        </row>
        <row r="26">
          <cell r="A26" t="str">
            <v>AZ</v>
          </cell>
          <cell r="B26">
            <v>-0.31366336345672607</v>
          </cell>
          <cell r="C26">
            <v>-0.29974544048309332</v>
          </cell>
        </row>
        <row r="27">
          <cell r="A27" t="str">
            <v>GA</v>
          </cell>
          <cell r="B27">
            <v>-0.2386593222618103</v>
          </cell>
          <cell r="C27">
            <v>-0.21797241270542139</v>
          </cell>
        </row>
        <row r="28">
          <cell r="A28" t="str">
            <v>NC</v>
          </cell>
          <cell r="B28">
            <v>1.3683650493621831</v>
          </cell>
          <cell r="C28">
            <v>1.3863512277603149</v>
          </cell>
        </row>
        <row r="29">
          <cell r="A29" t="str">
            <v>FL</v>
          </cell>
          <cell r="B29">
            <v>3.3895094394683838</v>
          </cell>
          <cell r="C29">
            <v>3.4035120010375981</v>
          </cell>
        </row>
        <row r="30">
          <cell r="A30" t="str">
            <v>TX</v>
          </cell>
          <cell r="B30">
            <v>5.6614422798156738</v>
          </cell>
          <cell r="C30">
            <v>5.678339958190918</v>
          </cell>
        </row>
        <row r="31">
          <cell r="A31" t="str">
            <v>OH</v>
          </cell>
          <cell r="B31">
            <v>8.1533956527709961</v>
          </cell>
          <cell r="C31">
            <v>8.1743755340576172</v>
          </cell>
        </row>
        <row r="32">
          <cell r="A32" t="str">
            <v>IA</v>
          </cell>
          <cell r="B32">
            <v>8.3665266036987305</v>
          </cell>
          <cell r="C32">
            <v>8.4039039611816406</v>
          </cell>
        </row>
        <row r="33">
          <cell r="A33" t="str">
            <v>SC</v>
          </cell>
          <cell r="B33">
            <v>11.85321712493896</v>
          </cell>
          <cell r="C33">
            <v>11.87438488006592</v>
          </cell>
        </row>
        <row r="34">
          <cell r="A34" t="str">
            <v>KS</v>
          </cell>
          <cell r="B34">
            <v>14.986856460571291</v>
          </cell>
          <cell r="C34">
            <v>15.017171859741209</v>
          </cell>
        </row>
        <row r="35">
          <cell r="A35" t="str">
            <v>MO</v>
          </cell>
          <cell r="B35">
            <v>15.67164134979248</v>
          </cell>
          <cell r="C35">
            <v>15.695120811462401</v>
          </cell>
        </row>
        <row r="36">
          <cell r="A36" t="str">
            <v>IN</v>
          </cell>
          <cell r="B36">
            <v>16.390096664428711</v>
          </cell>
          <cell r="C36">
            <v>16.422609329223629</v>
          </cell>
        </row>
        <row r="37">
          <cell r="A37" t="str">
            <v>MS</v>
          </cell>
          <cell r="B37">
            <v>16.767507553100589</v>
          </cell>
          <cell r="C37">
            <v>16.796625137329102</v>
          </cell>
        </row>
        <row r="38">
          <cell r="A38" t="str">
            <v>MT</v>
          </cell>
          <cell r="B38">
            <v>16.79436111450195</v>
          </cell>
          <cell r="C38">
            <v>16.817506790161129</v>
          </cell>
        </row>
        <row r="39">
          <cell r="A39" t="str">
            <v>LA</v>
          </cell>
          <cell r="B39">
            <v>18.92888069152832</v>
          </cell>
          <cell r="C39">
            <v>18.947893142700199</v>
          </cell>
        </row>
        <row r="40">
          <cell r="A40" t="str">
            <v>NE</v>
          </cell>
          <cell r="B40">
            <v>19.5681037902832</v>
          </cell>
          <cell r="C40">
            <v>19.600008010864261</v>
          </cell>
        </row>
        <row r="41">
          <cell r="A41" t="str">
            <v>UT</v>
          </cell>
          <cell r="B41">
            <v>21.387210845947269</v>
          </cell>
          <cell r="C41">
            <v>21.404012680053711</v>
          </cell>
        </row>
        <row r="42">
          <cell r="A42" t="str">
            <v>TN</v>
          </cell>
          <cell r="B42">
            <v>23.65554046630859</v>
          </cell>
          <cell r="C42">
            <v>23.678836822509769</v>
          </cell>
        </row>
        <row r="43">
          <cell r="A43" t="str">
            <v>AL</v>
          </cell>
          <cell r="B43">
            <v>25.822750091552731</v>
          </cell>
          <cell r="C43">
            <v>25.853994369506839</v>
          </cell>
        </row>
        <row r="44">
          <cell r="A44" t="str">
            <v>KY</v>
          </cell>
          <cell r="B44">
            <v>26.400205612182621</v>
          </cell>
          <cell r="C44">
            <v>26.4368782043457</v>
          </cell>
        </row>
        <row r="45">
          <cell r="A45" t="str">
            <v>SD</v>
          </cell>
          <cell r="B45">
            <v>26.869560241699219</v>
          </cell>
          <cell r="C45">
            <v>26.898233413696289</v>
          </cell>
        </row>
        <row r="46">
          <cell r="A46" t="str">
            <v>AR</v>
          </cell>
          <cell r="B46">
            <v>28.42486572265625</v>
          </cell>
          <cell r="C46">
            <v>28.463468551635739</v>
          </cell>
        </row>
        <row r="47">
          <cell r="A47" t="str">
            <v>ID</v>
          </cell>
          <cell r="B47">
            <v>31.75428581237793</v>
          </cell>
          <cell r="C47">
            <v>31.808349609375</v>
          </cell>
        </row>
        <row r="48">
          <cell r="A48" t="str">
            <v>OK</v>
          </cell>
          <cell r="B48">
            <v>33.880077362060547</v>
          </cell>
          <cell r="C48">
            <v>33.905838012695313</v>
          </cell>
        </row>
        <row r="49">
          <cell r="A49" t="str">
            <v>ND</v>
          </cell>
          <cell r="B49">
            <v>34.434818267822273</v>
          </cell>
          <cell r="C49">
            <v>34.469482421875</v>
          </cell>
        </row>
        <row r="50">
          <cell r="A50" t="str">
            <v>WV</v>
          </cell>
          <cell r="B50">
            <v>39.597064971923828</v>
          </cell>
          <cell r="C50">
            <v>39.627220153808587</v>
          </cell>
        </row>
        <row r="51">
          <cell r="A51" t="str">
            <v>WY</v>
          </cell>
          <cell r="B51">
            <v>44.960868835449219</v>
          </cell>
          <cell r="C51">
            <v>44.999343872070313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A2" t="str">
            <v>DC</v>
          </cell>
          <cell r="B2">
            <v>-88.933906555175781</v>
          </cell>
          <cell r="C2">
            <v>-88.933906555175781</v>
          </cell>
        </row>
        <row r="3">
          <cell r="A3" t="str">
            <v>VT</v>
          </cell>
          <cell r="B3">
            <v>-36.598373413085938</v>
          </cell>
          <cell r="C3">
            <v>-36.613059997558587</v>
          </cell>
        </row>
        <row r="4">
          <cell r="A4" t="str">
            <v>MA</v>
          </cell>
          <cell r="B4">
            <v>-34.231098175048828</v>
          </cell>
          <cell r="C4">
            <v>-34.231227874755859</v>
          </cell>
        </row>
        <row r="5">
          <cell r="A5" t="str">
            <v>MD</v>
          </cell>
          <cell r="B5">
            <v>-34.058094024658203</v>
          </cell>
          <cell r="C5">
            <v>-34.064170837402337</v>
          </cell>
        </row>
        <row r="6">
          <cell r="A6" t="str">
            <v>HI</v>
          </cell>
          <cell r="B6">
            <v>-30.065328598022461</v>
          </cell>
          <cell r="C6">
            <v>-30.06540679931641</v>
          </cell>
        </row>
        <row r="7">
          <cell r="A7" t="str">
            <v>CA</v>
          </cell>
          <cell r="B7">
            <v>-29.81782150268555</v>
          </cell>
          <cell r="C7">
            <v>-29.820310592651371</v>
          </cell>
        </row>
        <row r="8">
          <cell r="A8" t="str">
            <v>NY</v>
          </cell>
          <cell r="B8">
            <v>-23.4571418762207</v>
          </cell>
          <cell r="C8">
            <v>-23.458864212036129</v>
          </cell>
        </row>
        <row r="9">
          <cell r="A9" t="str">
            <v>RI</v>
          </cell>
          <cell r="B9">
            <v>-21.020380020141602</v>
          </cell>
          <cell r="C9">
            <v>-21.02047157287598</v>
          </cell>
        </row>
        <row r="10">
          <cell r="A10" t="str">
            <v>CT</v>
          </cell>
          <cell r="B10">
            <v>-20.344926834106449</v>
          </cell>
          <cell r="C10">
            <v>-20.345163345336911</v>
          </cell>
        </row>
        <row r="11">
          <cell r="A11" t="str">
            <v>WA</v>
          </cell>
          <cell r="B11">
            <v>-19.851005554199219</v>
          </cell>
          <cell r="C11">
            <v>-19.854457855224609</v>
          </cell>
        </row>
        <row r="12">
          <cell r="A12" t="str">
            <v>DE</v>
          </cell>
          <cell r="B12">
            <v>-19.253488540649411</v>
          </cell>
          <cell r="C12">
            <v>-19.2677116394043</v>
          </cell>
        </row>
        <row r="13">
          <cell r="A13" t="str">
            <v>IL</v>
          </cell>
          <cell r="B13">
            <v>-17.318086624145511</v>
          </cell>
          <cell r="C13">
            <v>-17.379594802856449</v>
          </cell>
        </row>
        <row r="14">
          <cell r="A14" t="str">
            <v>OR</v>
          </cell>
          <cell r="B14">
            <v>-16.614313125610352</v>
          </cell>
          <cell r="C14">
            <v>-16.615741729736332</v>
          </cell>
        </row>
        <row r="15">
          <cell r="A15" t="str">
            <v>NJ</v>
          </cell>
          <cell r="B15">
            <v>-16.1425666809082</v>
          </cell>
          <cell r="C15">
            <v>-16.143705368041989</v>
          </cell>
        </row>
        <row r="16">
          <cell r="A16" t="str">
            <v>CO</v>
          </cell>
          <cell r="B16">
            <v>-13.876639366149901</v>
          </cell>
          <cell r="C16">
            <v>-13.88149833679199</v>
          </cell>
        </row>
        <row r="17">
          <cell r="A17" t="str">
            <v>NM</v>
          </cell>
          <cell r="B17">
            <v>-11.03698062896729</v>
          </cell>
          <cell r="C17">
            <v>-11.041539192199711</v>
          </cell>
        </row>
        <row r="18">
          <cell r="A18" t="str">
            <v>VA</v>
          </cell>
          <cell r="B18">
            <v>-10.30937385559082</v>
          </cell>
          <cell r="C18">
            <v>-10.31553268432617</v>
          </cell>
        </row>
        <row r="19">
          <cell r="A19" t="str">
            <v>ME</v>
          </cell>
          <cell r="B19">
            <v>-8.9292135238647461</v>
          </cell>
          <cell r="C19">
            <v>-8.9297981262207031</v>
          </cell>
        </row>
        <row r="20">
          <cell r="A20" t="str">
            <v>NH</v>
          </cell>
          <cell r="B20">
            <v>-7.4966955184936523</v>
          </cell>
          <cell r="C20">
            <v>-7.4969010353088379</v>
          </cell>
        </row>
        <row r="21">
          <cell r="A21" t="str">
            <v>MN</v>
          </cell>
          <cell r="B21">
            <v>-7.2790274620056152</v>
          </cell>
          <cell r="C21">
            <v>-7.3529071807861328</v>
          </cell>
        </row>
        <row r="22">
          <cell r="A22" t="str">
            <v>MI</v>
          </cell>
          <cell r="B22">
            <v>-2.8271186351776119</v>
          </cell>
          <cell r="C22">
            <v>-2.8409254550933838</v>
          </cell>
        </row>
        <row r="23">
          <cell r="A23" t="str">
            <v>NV</v>
          </cell>
          <cell r="B23">
            <v>-2.4462347030639648</v>
          </cell>
          <cell r="C23">
            <v>-2.4462893009185791</v>
          </cell>
        </row>
        <row r="24">
          <cell r="A24" t="str">
            <v>PA</v>
          </cell>
          <cell r="B24">
            <v>-1.201072096824646</v>
          </cell>
          <cell r="C24">
            <v>-1.205531001091003</v>
          </cell>
        </row>
        <row r="25">
          <cell r="A25" t="str">
            <v>WI</v>
          </cell>
          <cell r="B25">
            <v>-0.63812655210494995</v>
          </cell>
          <cell r="C25">
            <v>-0.67092454433441162</v>
          </cell>
        </row>
        <row r="26">
          <cell r="A26" t="str">
            <v>AZ</v>
          </cell>
          <cell r="B26">
            <v>-0.31366336345672607</v>
          </cell>
          <cell r="C26">
            <v>-0.31547808647155762</v>
          </cell>
        </row>
        <row r="27">
          <cell r="A27" t="str">
            <v>GA</v>
          </cell>
          <cell r="B27">
            <v>-0.2386593222618103</v>
          </cell>
          <cell r="C27">
            <v>-0.24452501535415649</v>
          </cell>
        </row>
        <row r="28">
          <cell r="A28" t="str">
            <v>NC</v>
          </cell>
          <cell r="B28">
            <v>1.3683650493621831</v>
          </cell>
          <cell r="C28">
            <v>1.34954297542572</v>
          </cell>
        </row>
        <row r="29">
          <cell r="A29" t="str">
            <v>FL</v>
          </cell>
          <cell r="B29">
            <v>3.3895094394683838</v>
          </cell>
          <cell r="C29">
            <v>3.3893177509307861</v>
          </cell>
        </row>
        <row r="30">
          <cell r="A30" t="str">
            <v>TX</v>
          </cell>
          <cell r="B30">
            <v>5.6614422798156738</v>
          </cell>
          <cell r="C30">
            <v>5.6502223014831543</v>
          </cell>
        </row>
        <row r="31">
          <cell r="A31" t="str">
            <v>OH</v>
          </cell>
          <cell r="B31">
            <v>8.1533956527709961</v>
          </cell>
          <cell r="C31">
            <v>8.1317720413208008</v>
          </cell>
        </row>
        <row r="32">
          <cell r="A32" t="str">
            <v>IA</v>
          </cell>
          <cell r="B32">
            <v>8.3665266036987305</v>
          </cell>
          <cell r="C32">
            <v>8.1260910034179688</v>
          </cell>
        </row>
        <row r="33">
          <cell r="A33" t="str">
            <v>SC</v>
          </cell>
          <cell r="B33">
            <v>11.85321712493896</v>
          </cell>
          <cell r="C33">
            <v>11.840019226074221</v>
          </cell>
        </row>
        <row r="34">
          <cell r="A34" t="str">
            <v>KS</v>
          </cell>
          <cell r="B34">
            <v>14.986856460571291</v>
          </cell>
          <cell r="C34">
            <v>14.85244083404541</v>
          </cell>
        </row>
        <row r="35">
          <cell r="A35" t="str">
            <v>MO</v>
          </cell>
          <cell r="B35">
            <v>15.67164134979248</v>
          </cell>
          <cell r="C35">
            <v>15.62686157226563</v>
          </cell>
        </row>
        <row r="36">
          <cell r="A36" t="str">
            <v>IN</v>
          </cell>
          <cell r="B36">
            <v>16.390096664428711</v>
          </cell>
          <cell r="C36">
            <v>16.341634750366211</v>
          </cell>
        </row>
        <row r="37">
          <cell r="A37" t="str">
            <v>MS</v>
          </cell>
          <cell r="B37">
            <v>16.767507553100589</v>
          </cell>
          <cell r="C37">
            <v>16.605607986450199</v>
          </cell>
        </row>
        <row r="38">
          <cell r="A38" t="str">
            <v>MT</v>
          </cell>
          <cell r="B38">
            <v>16.79436111450195</v>
          </cell>
          <cell r="C38">
            <v>16.78193283081055</v>
          </cell>
        </row>
        <row r="39">
          <cell r="A39" t="str">
            <v>LA</v>
          </cell>
          <cell r="B39">
            <v>18.92888069152832</v>
          </cell>
          <cell r="C39">
            <v>18.896566390991211</v>
          </cell>
        </row>
        <row r="40">
          <cell r="A40" t="str">
            <v>NE</v>
          </cell>
          <cell r="B40">
            <v>19.5681037902832</v>
          </cell>
          <cell r="C40">
            <v>19.371709823608398</v>
          </cell>
        </row>
        <row r="41">
          <cell r="A41" t="str">
            <v>UT</v>
          </cell>
          <cell r="B41">
            <v>21.387210845947269</v>
          </cell>
          <cell r="C41">
            <v>21.38668060302734</v>
          </cell>
        </row>
        <row r="42">
          <cell r="A42" t="str">
            <v>TN</v>
          </cell>
          <cell r="B42">
            <v>23.65554046630859</v>
          </cell>
          <cell r="C42">
            <v>23.640195846557621</v>
          </cell>
        </row>
        <row r="43">
          <cell r="A43" t="str">
            <v>AL</v>
          </cell>
          <cell r="B43">
            <v>25.822750091552731</v>
          </cell>
          <cell r="C43">
            <v>25.81551361083984</v>
          </cell>
        </row>
        <row r="44">
          <cell r="A44" t="str">
            <v>KY</v>
          </cell>
          <cell r="B44">
            <v>26.400205612182621</v>
          </cell>
          <cell r="C44">
            <v>26.380708694458011</v>
          </cell>
        </row>
        <row r="45">
          <cell r="A45" t="str">
            <v>SD</v>
          </cell>
          <cell r="B45">
            <v>26.869560241699219</v>
          </cell>
          <cell r="C45">
            <v>26.56386756896973</v>
          </cell>
        </row>
        <row r="46">
          <cell r="A46" t="str">
            <v>AR</v>
          </cell>
          <cell r="B46">
            <v>28.42486572265625</v>
          </cell>
          <cell r="C46">
            <v>28.30069732666016</v>
          </cell>
        </row>
        <row r="47">
          <cell r="A47" t="str">
            <v>ID</v>
          </cell>
          <cell r="B47">
            <v>31.75428581237793</v>
          </cell>
          <cell r="C47">
            <v>31.745563507080082</v>
          </cell>
        </row>
        <row r="48">
          <cell r="A48" t="str">
            <v>OK</v>
          </cell>
          <cell r="B48">
            <v>33.880077362060547</v>
          </cell>
          <cell r="C48">
            <v>33.864486694335938</v>
          </cell>
        </row>
        <row r="49">
          <cell r="A49" t="str">
            <v>ND</v>
          </cell>
          <cell r="B49">
            <v>34.434818267822273</v>
          </cell>
          <cell r="C49">
            <v>34.100112915039063</v>
          </cell>
        </row>
        <row r="50">
          <cell r="A50" t="str">
            <v>WV</v>
          </cell>
          <cell r="B50">
            <v>39.597064971923828</v>
          </cell>
          <cell r="C50">
            <v>39.596298217773438</v>
          </cell>
        </row>
        <row r="51">
          <cell r="A51" t="str">
            <v>WY</v>
          </cell>
          <cell r="B51">
            <v>44.960868835449219</v>
          </cell>
          <cell r="C51">
            <v>44.960330963134773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A2" t="str">
            <v>DC</v>
          </cell>
          <cell r="B2">
            <v>-88.933906555175781</v>
          </cell>
          <cell r="C2">
            <v>-88.030349731445313</v>
          </cell>
        </row>
        <row r="3">
          <cell r="A3" t="str">
            <v>VT</v>
          </cell>
          <cell r="B3">
            <v>-36.598373413085938</v>
          </cell>
          <cell r="C3">
            <v>-35.535770416259773</v>
          </cell>
        </row>
        <row r="4">
          <cell r="A4" t="str">
            <v>MA</v>
          </cell>
          <cell r="B4">
            <v>-34.231098175048828</v>
          </cell>
          <cell r="C4">
            <v>-33.820919036865227</v>
          </cell>
        </row>
        <row r="5">
          <cell r="A5" t="str">
            <v>MD</v>
          </cell>
          <cell r="B5">
            <v>-34.058094024658203</v>
          </cell>
          <cell r="C5">
            <v>-33.001266479492188</v>
          </cell>
        </row>
        <row r="6">
          <cell r="A6" t="str">
            <v>HI</v>
          </cell>
          <cell r="B6">
            <v>-30.065328598022461</v>
          </cell>
          <cell r="C6">
            <v>-29.042402267456051</v>
          </cell>
        </row>
        <row r="7">
          <cell r="A7" t="str">
            <v>CA</v>
          </cell>
          <cell r="B7">
            <v>-29.81782150268555</v>
          </cell>
          <cell r="C7">
            <v>-26.961380004882809</v>
          </cell>
        </row>
        <row r="8">
          <cell r="A8" t="str">
            <v>NY</v>
          </cell>
          <cell r="B8">
            <v>-23.4571418762207</v>
          </cell>
          <cell r="C8">
            <v>-22.286605834960941</v>
          </cell>
        </row>
        <row r="9">
          <cell r="A9" t="str">
            <v>RI</v>
          </cell>
          <cell r="B9">
            <v>-21.020380020141602</v>
          </cell>
          <cell r="C9">
            <v>-19.25729942321777</v>
          </cell>
        </row>
        <row r="10">
          <cell r="A10" t="str">
            <v>CT</v>
          </cell>
          <cell r="B10">
            <v>-20.344926834106449</v>
          </cell>
          <cell r="C10">
            <v>-19.324838638305661</v>
          </cell>
        </row>
        <row r="11">
          <cell r="A11" t="str">
            <v>WA</v>
          </cell>
          <cell r="B11">
            <v>-19.851005554199219</v>
          </cell>
          <cell r="C11">
            <v>-18.114618301391602</v>
          </cell>
        </row>
        <row r="12">
          <cell r="A12" t="str">
            <v>DE</v>
          </cell>
          <cell r="B12">
            <v>-19.253488540649411</v>
          </cell>
          <cell r="C12">
            <v>-18.478683471679691</v>
          </cell>
        </row>
        <row r="13">
          <cell r="A13" t="str">
            <v>IL</v>
          </cell>
          <cell r="B13">
            <v>-17.318086624145511</v>
          </cell>
          <cell r="C13">
            <v>-15.82638454437256</v>
          </cell>
        </row>
        <row r="14">
          <cell r="A14" t="str">
            <v>OR</v>
          </cell>
          <cell r="B14">
            <v>-16.614313125610352</v>
          </cell>
          <cell r="C14">
            <v>-14.84459972381592</v>
          </cell>
        </row>
        <row r="15">
          <cell r="A15" t="str">
            <v>NJ</v>
          </cell>
          <cell r="B15">
            <v>-16.1425666809082</v>
          </cell>
          <cell r="C15">
            <v>-15.017202377319339</v>
          </cell>
        </row>
        <row r="16">
          <cell r="A16" t="str">
            <v>CO</v>
          </cell>
          <cell r="B16">
            <v>-13.876639366149901</v>
          </cell>
          <cell r="C16">
            <v>-12.339486122131349</v>
          </cell>
        </row>
        <row r="17">
          <cell r="A17" t="str">
            <v>NM</v>
          </cell>
          <cell r="B17">
            <v>-11.03698062896729</v>
          </cell>
          <cell r="C17">
            <v>-8.9575643539428711</v>
          </cell>
        </row>
        <row r="18">
          <cell r="A18" t="str">
            <v>VA</v>
          </cell>
          <cell r="B18">
            <v>-10.30937385559082</v>
          </cell>
          <cell r="C18">
            <v>-9.6640615463256836</v>
          </cell>
        </row>
        <row r="19">
          <cell r="A19" t="str">
            <v>ME</v>
          </cell>
          <cell r="B19">
            <v>-8.9292135238647461</v>
          </cell>
          <cell r="C19">
            <v>-8.4677772521972656</v>
          </cell>
        </row>
        <row r="20">
          <cell r="A20" t="str">
            <v>NH</v>
          </cell>
          <cell r="B20">
            <v>-7.4966955184936523</v>
          </cell>
          <cell r="C20">
            <v>-6.9033141136169434</v>
          </cell>
        </row>
        <row r="21">
          <cell r="A21" t="str">
            <v>MN</v>
          </cell>
          <cell r="B21">
            <v>-7.2790274620056152</v>
          </cell>
          <cell r="C21">
            <v>-6.4678401947021484</v>
          </cell>
        </row>
        <row r="22">
          <cell r="A22" t="str">
            <v>MI</v>
          </cell>
          <cell r="B22">
            <v>-2.8271186351776119</v>
          </cell>
          <cell r="C22">
            <v>-1.7903316020965581</v>
          </cell>
        </row>
        <row r="23">
          <cell r="A23" t="str">
            <v>NV</v>
          </cell>
          <cell r="B23">
            <v>-2.4462347030639648</v>
          </cell>
          <cell r="C23">
            <v>0.52041465044021606</v>
          </cell>
        </row>
        <row r="24">
          <cell r="A24" t="str">
            <v>PA</v>
          </cell>
          <cell r="B24">
            <v>-1.201072096824646</v>
          </cell>
          <cell r="C24">
            <v>-0.46260026097297668</v>
          </cell>
        </row>
        <row r="25">
          <cell r="A25" t="str">
            <v>WI</v>
          </cell>
          <cell r="B25">
            <v>-0.63812655210494995</v>
          </cell>
          <cell r="C25">
            <v>-8.1053979694843292E-2</v>
          </cell>
        </row>
        <row r="26">
          <cell r="A26" t="str">
            <v>AZ</v>
          </cell>
          <cell r="B26">
            <v>-0.31366336345672607</v>
          </cell>
          <cell r="C26">
            <v>0.31811019778251648</v>
          </cell>
        </row>
        <row r="27">
          <cell r="A27" t="str">
            <v>GA</v>
          </cell>
          <cell r="B27">
            <v>-0.2386593222618103</v>
          </cell>
          <cell r="C27">
            <v>0.89719617366790771</v>
          </cell>
        </row>
        <row r="28">
          <cell r="A28" t="str">
            <v>NC</v>
          </cell>
          <cell r="B28">
            <v>1.3683650493621831</v>
          </cell>
          <cell r="C28">
            <v>2.3216791152954102</v>
          </cell>
        </row>
        <row r="29">
          <cell r="A29" t="str">
            <v>FL</v>
          </cell>
          <cell r="B29">
            <v>3.3895094394683838</v>
          </cell>
          <cell r="C29">
            <v>4.7480268478393546</v>
          </cell>
        </row>
        <row r="30">
          <cell r="A30" t="str">
            <v>TX</v>
          </cell>
          <cell r="B30">
            <v>5.6614422798156738</v>
          </cell>
          <cell r="C30">
            <v>6.7333946228027344</v>
          </cell>
        </row>
        <row r="31">
          <cell r="A31" t="str">
            <v>OH</v>
          </cell>
          <cell r="B31">
            <v>8.1533956527709961</v>
          </cell>
          <cell r="C31">
            <v>9.0694732666015625</v>
          </cell>
        </row>
        <row r="32">
          <cell r="A32" t="str">
            <v>IA</v>
          </cell>
          <cell r="B32">
            <v>8.3665266036987305</v>
          </cell>
          <cell r="C32">
            <v>8.9412117004394531</v>
          </cell>
        </row>
        <row r="33">
          <cell r="A33" t="str">
            <v>SC</v>
          </cell>
          <cell r="B33">
            <v>11.85321712493896</v>
          </cell>
          <cell r="C33">
            <v>12.584439277648929</v>
          </cell>
        </row>
        <row r="34">
          <cell r="A34" t="str">
            <v>KS</v>
          </cell>
          <cell r="B34">
            <v>14.986856460571291</v>
          </cell>
          <cell r="C34">
            <v>15.331132888793951</v>
          </cell>
        </row>
        <row r="35">
          <cell r="A35" t="str">
            <v>MO</v>
          </cell>
          <cell r="B35">
            <v>15.67164134979248</v>
          </cell>
          <cell r="C35">
            <v>16.276840209960941</v>
          </cell>
        </row>
        <row r="36">
          <cell r="A36" t="str">
            <v>IN</v>
          </cell>
          <cell r="B36">
            <v>16.390096664428711</v>
          </cell>
          <cell r="C36">
            <v>17.096378326416019</v>
          </cell>
        </row>
        <row r="37">
          <cell r="A37" t="str">
            <v>MS</v>
          </cell>
          <cell r="B37">
            <v>16.767507553100589</v>
          </cell>
          <cell r="C37">
            <v>17.378133773803711</v>
          </cell>
        </row>
        <row r="38">
          <cell r="A38" t="str">
            <v>MT</v>
          </cell>
          <cell r="B38">
            <v>16.79436111450195</v>
          </cell>
          <cell r="C38">
            <v>17.804655075073239</v>
          </cell>
        </row>
        <row r="39">
          <cell r="A39" t="str">
            <v>LA</v>
          </cell>
          <cell r="B39">
            <v>18.92888069152832</v>
          </cell>
          <cell r="C39">
            <v>19.783597946166989</v>
          </cell>
        </row>
        <row r="40">
          <cell r="A40" t="str">
            <v>NE</v>
          </cell>
          <cell r="B40">
            <v>19.5681037902832</v>
          </cell>
          <cell r="C40">
            <v>20.15682411193848</v>
          </cell>
        </row>
        <row r="41">
          <cell r="A41" t="str">
            <v>UT</v>
          </cell>
          <cell r="B41">
            <v>21.387210845947269</v>
          </cell>
          <cell r="C41">
            <v>22.180141448974609</v>
          </cell>
        </row>
        <row r="42">
          <cell r="A42" t="str">
            <v>TN</v>
          </cell>
          <cell r="B42">
            <v>23.65554046630859</v>
          </cell>
          <cell r="C42">
            <v>24.14125823974609</v>
          </cell>
        </row>
        <row r="43">
          <cell r="A43" t="str">
            <v>AL</v>
          </cell>
          <cell r="B43">
            <v>25.822750091552731</v>
          </cell>
          <cell r="C43">
            <v>26.269210815429691</v>
          </cell>
        </row>
        <row r="44">
          <cell r="A44" t="str">
            <v>KY</v>
          </cell>
          <cell r="B44">
            <v>26.400205612182621</v>
          </cell>
          <cell r="C44">
            <v>27.411296844482418</v>
          </cell>
        </row>
        <row r="45">
          <cell r="A45" t="str">
            <v>SD</v>
          </cell>
          <cell r="B45">
            <v>26.869560241699219</v>
          </cell>
          <cell r="C45">
            <v>27.044706344604489</v>
          </cell>
        </row>
        <row r="46">
          <cell r="A46" t="str">
            <v>AR</v>
          </cell>
          <cell r="B46">
            <v>28.42486572265625</v>
          </cell>
          <cell r="C46">
            <v>29.25639533996582</v>
          </cell>
        </row>
        <row r="47">
          <cell r="A47" t="str">
            <v>ID</v>
          </cell>
          <cell r="B47">
            <v>31.75428581237793</v>
          </cell>
          <cell r="C47">
            <v>32.140766143798828</v>
          </cell>
        </row>
        <row r="48">
          <cell r="A48" t="str">
            <v>OK</v>
          </cell>
          <cell r="B48">
            <v>33.880077362060547</v>
          </cell>
          <cell r="C48">
            <v>34.128810882568359</v>
          </cell>
        </row>
        <row r="49">
          <cell r="A49" t="str">
            <v>ND</v>
          </cell>
          <cell r="B49">
            <v>34.434818267822273</v>
          </cell>
          <cell r="C49">
            <v>34.611125946044922</v>
          </cell>
        </row>
        <row r="50">
          <cell r="A50" t="str">
            <v>WV</v>
          </cell>
          <cell r="B50">
            <v>39.597064971923828</v>
          </cell>
          <cell r="C50">
            <v>40.074176788330078</v>
          </cell>
        </row>
        <row r="51">
          <cell r="A51" t="str">
            <v>WY</v>
          </cell>
          <cell r="B51">
            <v>44.960868835449219</v>
          </cell>
          <cell r="C51">
            <v>45.328823089599609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A2" t="str">
            <v>DC</v>
          </cell>
          <cell r="B2">
            <v>-88.933906555175781</v>
          </cell>
          <cell r="C2">
            <v>-88.939468383789063</v>
          </cell>
        </row>
        <row r="3">
          <cell r="A3" t="str">
            <v>VT</v>
          </cell>
          <cell r="B3">
            <v>-36.598373413085938</v>
          </cell>
          <cell r="C3">
            <v>-36.841419219970703</v>
          </cell>
        </row>
        <row r="4">
          <cell r="A4" t="str">
            <v>MA</v>
          </cell>
          <cell r="B4">
            <v>-34.231098175048828</v>
          </cell>
          <cell r="C4">
            <v>-34.440757751464837</v>
          </cell>
        </row>
        <row r="5">
          <cell r="A5" t="str">
            <v>MD</v>
          </cell>
          <cell r="B5">
            <v>-34.058094024658203</v>
          </cell>
          <cell r="C5">
            <v>-34.196182250976563</v>
          </cell>
        </row>
        <row r="6">
          <cell r="A6" t="str">
            <v>HI</v>
          </cell>
          <cell r="B6">
            <v>-30.065328598022461</v>
          </cell>
          <cell r="C6">
            <v>-30.139907836914059</v>
          </cell>
        </row>
        <row r="7">
          <cell r="A7" t="str">
            <v>CA</v>
          </cell>
          <cell r="B7">
            <v>-29.81782150268555</v>
          </cell>
          <cell r="C7">
            <v>-30.320232391357418</v>
          </cell>
        </row>
        <row r="8">
          <cell r="A8" t="str">
            <v>NY</v>
          </cell>
          <cell r="B8">
            <v>-23.4571418762207</v>
          </cell>
          <cell r="C8">
            <v>-23.63387298583984</v>
          </cell>
        </row>
        <row r="9">
          <cell r="A9" t="str">
            <v>RI</v>
          </cell>
          <cell r="B9">
            <v>-21.020380020141602</v>
          </cell>
          <cell r="C9">
            <v>-21.20541954040527</v>
          </cell>
        </row>
        <row r="10">
          <cell r="A10" t="str">
            <v>CT</v>
          </cell>
          <cell r="B10">
            <v>-20.344926834106449</v>
          </cell>
          <cell r="C10">
            <v>-20.54647254943848</v>
          </cell>
        </row>
        <row r="11">
          <cell r="A11" t="str">
            <v>WA</v>
          </cell>
          <cell r="B11">
            <v>-19.851005554199219</v>
          </cell>
          <cell r="C11">
            <v>-20.02828407287598</v>
          </cell>
        </row>
        <row r="12">
          <cell r="A12" t="str">
            <v>DE</v>
          </cell>
          <cell r="B12">
            <v>-19.253488540649411</v>
          </cell>
          <cell r="C12">
            <v>-19.33869743347168</v>
          </cell>
        </row>
        <row r="13">
          <cell r="A13" t="str">
            <v>IL</v>
          </cell>
          <cell r="B13">
            <v>-17.318086624145511</v>
          </cell>
          <cell r="C13">
            <v>-17.585531234741211</v>
          </cell>
        </row>
        <row r="14">
          <cell r="A14" t="str">
            <v>OR</v>
          </cell>
          <cell r="B14">
            <v>-16.614313125610352</v>
          </cell>
          <cell r="C14">
            <v>-16.84194374084473</v>
          </cell>
        </row>
        <row r="15">
          <cell r="A15" t="str">
            <v>NJ</v>
          </cell>
          <cell r="B15">
            <v>-16.1425666809082</v>
          </cell>
          <cell r="C15">
            <v>-16.342330932617191</v>
          </cell>
        </row>
        <row r="16">
          <cell r="A16" t="str">
            <v>CO</v>
          </cell>
          <cell r="B16">
            <v>-13.876639366149901</v>
          </cell>
          <cell r="C16">
            <v>-13.98023796081543</v>
          </cell>
        </row>
        <row r="17">
          <cell r="A17" t="str">
            <v>NM</v>
          </cell>
          <cell r="B17">
            <v>-11.03698062896729</v>
          </cell>
          <cell r="C17">
            <v>-11.341526031494141</v>
          </cell>
        </row>
        <row r="18">
          <cell r="A18" t="str">
            <v>VA</v>
          </cell>
          <cell r="B18">
            <v>-10.30937385559082</v>
          </cell>
          <cell r="C18">
            <v>-10.476784706115721</v>
          </cell>
        </row>
        <row r="19">
          <cell r="A19" t="str">
            <v>ME</v>
          </cell>
          <cell r="B19">
            <v>-8.9292135238647461</v>
          </cell>
          <cell r="C19">
            <v>-9.1780118942260742</v>
          </cell>
        </row>
        <row r="20">
          <cell r="A20" t="str">
            <v>NH</v>
          </cell>
          <cell r="B20">
            <v>-7.4966955184936523</v>
          </cell>
          <cell r="C20">
            <v>-7.835780143737793</v>
          </cell>
        </row>
        <row r="21">
          <cell r="A21" t="str">
            <v>MN</v>
          </cell>
          <cell r="B21">
            <v>-7.2790274620056152</v>
          </cell>
          <cell r="C21">
            <v>-7.5351624488830566</v>
          </cell>
        </row>
        <row r="22">
          <cell r="A22" t="str">
            <v>MI</v>
          </cell>
          <cell r="B22">
            <v>-2.8271186351776119</v>
          </cell>
          <cell r="C22">
            <v>-3.12775731086731</v>
          </cell>
        </row>
        <row r="23">
          <cell r="A23" t="str">
            <v>NV</v>
          </cell>
          <cell r="B23">
            <v>-2.4462347030639648</v>
          </cell>
          <cell r="C23">
            <v>-2.5655391216278081</v>
          </cell>
        </row>
        <row r="24">
          <cell r="A24" t="str">
            <v>PA</v>
          </cell>
          <cell r="B24">
            <v>-1.201072096824646</v>
          </cell>
          <cell r="C24">
            <v>-1.412266612052917</v>
          </cell>
        </row>
        <row r="25">
          <cell r="A25" t="str">
            <v>WI</v>
          </cell>
          <cell r="B25">
            <v>-0.63812655210494995</v>
          </cell>
          <cell r="C25">
            <v>-0.98197340965270996</v>
          </cell>
        </row>
        <row r="26">
          <cell r="A26" t="str">
            <v>AZ</v>
          </cell>
          <cell r="B26">
            <v>-0.31366336345672607</v>
          </cell>
          <cell r="C26">
            <v>-0.43810734152793879</v>
          </cell>
        </row>
        <row r="27">
          <cell r="A27" t="str">
            <v>GA</v>
          </cell>
          <cell r="B27">
            <v>-0.2386593222618103</v>
          </cell>
          <cell r="C27">
            <v>-0.4990287721157074</v>
          </cell>
        </row>
        <row r="28">
          <cell r="A28" t="str">
            <v>NC</v>
          </cell>
          <cell r="B28">
            <v>1.3683650493621831</v>
          </cell>
          <cell r="C28">
            <v>1.0798419713973999</v>
          </cell>
        </row>
        <row r="29">
          <cell r="A29" t="str">
            <v>FL</v>
          </cell>
          <cell r="B29">
            <v>3.3895094394683838</v>
          </cell>
          <cell r="C29">
            <v>3.255355596542358</v>
          </cell>
        </row>
        <row r="30">
          <cell r="A30" t="str">
            <v>TX</v>
          </cell>
          <cell r="B30">
            <v>5.6614422798156738</v>
          </cell>
          <cell r="C30">
            <v>5.3565669059753418</v>
          </cell>
        </row>
        <row r="31">
          <cell r="A31" t="str">
            <v>OH</v>
          </cell>
          <cell r="B31">
            <v>8.1533956527709961</v>
          </cell>
          <cell r="C31">
            <v>7.8984670639038086</v>
          </cell>
        </row>
        <row r="32">
          <cell r="A32" t="str">
            <v>IA</v>
          </cell>
          <cell r="B32">
            <v>8.3665266036987305</v>
          </cell>
          <cell r="C32">
            <v>8.0911121368408203</v>
          </cell>
        </row>
        <row r="33">
          <cell r="A33" t="str">
            <v>SC</v>
          </cell>
          <cell r="B33">
            <v>11.85321712493896</v>
          </cell>
          <cell r="C33">
            <v>11.553244590759279</v>
          </cell>
        </row>
        <row r="34">
          <cell r="A34" t="str">
            <v>KS</v>
          </cell>
          <cell r="B34">
            <v>14.986856460571291</v>
          </cell>
          <cell r="C34">
            <v>14.779036521911619</v>
          </cell>
        </row>
        <row r="35">
          <cell r="A35" t="str">
            <v>MO</v>
          </cell>
          <cell r="B35">
            <v>15.67164134979248</v>
          </cell>
          <cell r="C35">
            <v>15.46876430511475</v>
          </cell>
        </row>
        <row r="36">
          <cell r="A36" t="str">
            <v>IN</v>
          </cell>
          <cell r="B36">
            <v>16.390096664428711</v>
          </cell>
          <cell r="C36">
            <v>16.081315994262699</v>
          </cell>
        </row>
        <row r="37">
          <cell r="A37" t="str">
            <v>MS</v>
          </cell>
          <cell r="B37">
            <v>16.767507553100589</v>
          </cell>
          <cell r="C37">
            <v>16.389785766601559</v>
          </cell>
        </row>
        <row r="38">
          <cell r="A38" t="str">
            <v>MT</v>
          </cell>
          <cell r="B38">
            <v>16.79436111450195</v>
          </cell>
          <cell r="C38">
            <v>16.708120346069339</v>
          </cell>
        </row>
        <row r="39">
          <cell r="A39" t="str">
            <v>LA</v>
          </cell>
          <cell r="B39">
            <v>18.92888069152832</v>
          </cell>
          <cell r="C39">
            <v>18.8204231262207</v>
          </cell>
        </row>
        <row r="40">
          <cell r="A40" t="str">
            <v>NE</v>
          </cell>
          <cell r="B40">
            <v>19.5681037902832</v>
          </cell>
          <cell r="C40">
            <v>19.418794631958011</v>
          </cell>
        </row>
        <row r="41">
          <cell r="A41" t="str">
            <v>UT</v>
          </cell>
          <cell r="B41">
            <v>21.387210845947269</v>
          </cell>
          <cell r="C41">
            <v>21.190763473510739</v>
          </cell>
        </row>
        <row r="42">
          <cell r="A42" t="str">
            <v>TN</v>
          </cell>
          <cell r="B42">
            <v>23.65554046630859</v>
          </cell>
          <cell r="C42">
            <v>23.387725830078129</v>
          </cell>
        </row>
        <row r="43">
          <cell r="A43" t="str">
            <v>AL</v>
          </cell>
          <cell r="B43">
            <v>25.822750091552731</v>
          </cell>
          <cell r="C43">
            <v>25.5078239440918</v>
          </cell>
        </row>
        <row r="44">
          <cell r="A44" t="str">
            <v>KY</v>
          </cell>
          <cell r="B44">
            <v>26.400205612182621</v>
          </cell>
          <cell r="C44">
            <v>26.183090209960941</v>
          </cell>
        </row>
        <row r="45">
          <cell r="A45" t="str">
            <v>SD</v>
          </cell>
          <cell r="B45">
            <v>26.869560241699219</v>
          </cell>
          <cell r="C45">
            <v>26.66496467590332</v>
          </cell>
        </row>
        <row r="46">
          <cell r="A46" t="str">
            <v>AR</v>
          </cell>
          <cell r="B46">
            <v>28.42486572265625</v>
          </cell>
          <cell r="C46">
            <v>28.170145034790039</v>
          </cell>
        </row>
        <row r="47">
          <cell r="A47" t="str">
            <v>ID</v>
          </cell>
          <cell r="B47">
            <v>31.75428581237793</v>
          </cell>
          <cell r="C47">
            <v>31.527376174926761</v>
          </cell>
        </row>
        <row r="48">
          <cell r="A48" t="str">
            <v>OK</v>
          </cell>
          <cell r="B48">
            <v>33.880077362060547</v>
          </cell>
          <cell r="C48">
            <v>33.702556610107422</v>
          </cell>
        </row>
        <row r="49">
          <cell r="A49" t="str">
            <v>ND</v>
          </cell>
          <cell r="B49">
            <v>34.434818267822273</v>
          </cell>
          <cell r="C49">
            <v>34.321182250976563</v>
          </cell>
        </row>
        <row r="50">
          <cell r="A50" t="str">
            <v>WV</v>
          </cell>
          <cell r="B50">
            <v>39.597064971923828</v>
          </cell>
          <cell r="C50">
            <v>39.458572387695313</v>
          </cell>
        </row>
        <row r="51">
          <cell r="A51" t="str">
            <v>WY</v>
          </cell>
          <cell r="B51">
            <v>44.960868835449219</v>
          </cell>
          <cell r="C51">
            <v>44.888824462890632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A2" t="str">
            <v>DC</v>
          </cell>
          <cell r="B2">
            <v>-88.933906555175781</v>
          </cell>
          <cell r="C2">
            <v>-88.923431396484375</v>
          </cell>
        </row>
        <row r="3">
          <cell r="A3" t="str">
            <v>VT</v>
          </cell>
          <cell r="B3">
            <v>-36.598373413085938</v>
          </cell>
          <cell r="C3">
            <v>-36.600429534912109</v>
          </cell>
        </row>
        <row r="4">
          <cell r="A4" t="str">
            <v>MA</v>
          </cell>
          <cell r="B4">
            <v>-34.231098175048828</v>
          </cell>
          <cell r="C4">
            <v>-34.228507995605469</v>
          </cell>
        </row>
        <row r="5">
          <cell r="A5" t="str">
            <v>MD</v>
          </cell>
          <cell r="B5">
            <v>-34.058094024658203</v>
          </cell>
          <cell r="C5">
            <v>-34.036430358886719</v>
          </cell>
        </row>
        <row r="6">
          <cell r="A6" t="str">
            <v>HI</v>
          </cell>
          <cell r="B6">
            <v>-30.065328598022461</v>
          </cell>
          <cell r="C6">
            <v>-29.999567031860352</v>
          </cell>
        </row>
        <row r="7">
          <cell r="A7" t="str">
            <v>CA</v>
          </cell>
          <cell r="B7">
            <v>-29.81782150268555</v>
          </cell>
          <cell r="C7">
            <v>-29.518186569213871</v>
          </cell>
        </row>
        <row r="8">
          <cell r="A8" t="str">
            <v>NY</v>
          </cell>
          <cell r="B8">
            <v>-23.4571418762207</v>
          </cell>
          <cell r="C8">
            <v>-23.44388580322266</v>
          </cell>
        </row>
        <row r="9">
          <cell r="A9" t="str">
            <v>RI</v>
          </cell>
          <cell r="B9">
            <v>-21.020380020141602</v>
          </cell>
          <cell r="C9">
            <v>-21.021677017211911</v>
          </cell>
        </row>
        <row r="10">
          <cell r="A10" t="str">
            <v>CT</v>
          </cell>
          <cell r="B10">
            <v>-20.344926834106449</v>
          </cell>
          <cell r="C10">
            <v>-20.346305847167969</v>
          </cell>
        </row>
        <row r="11">
          <cell r="A11" t="str">
            <v>WA</v>
          </cell>
          <cell r="B11">
            <v>-19.851005554199219</v>
          </cell>
          <cell r="C11">
            <v>-19.80335807800293</v>
          </cell>
        </row>
        <row r="12">
          <cell r="A12" t="str">
            <v>DE</v>
          </cell>
          <cell r="B12">
            <v>-19.253488540649411</v>
          </cell>
          <cell r="C12">
            <v>-19.254743576049801</v>
          </cell>
        </row>
        <row r="13">
          <cell r="A13" t="str">
            <v>IL</v>
          </cell>
          <cell r="B13">
            <v>-17.318086624145511</v>
          </cell>
          <cell r="C13">
            <v>-17.27485275268555</v>
          </cell>
        </row>
        <row r="14">
          <cell r="A14" t="str">
            <v>OR</v>
          </cell>
          <cell r="B14">
            <v>-16.614313125610352</v>
          </cell>
          <cell r="C14">
            <v>-16.617338180541989</v>
          </cell>
        </row>
        <row r="15">
          <cell r="A15" t="str">
            <v>NJ</v>
          </cell>
          <cell r="B15">
            <v>-16.1425666809082</v>
          </cell>
          <cell r="C15">
            <v>-16.105634689331051</v>
          </cell>
        </row>
        <row r="16">
          <cell r="A16" t="str">
            <v>CO</v>
          </cell>
          <cell r="B16">
            <v>-13.876639366149901</v>
          </cell>
          <cell r="C16">
            <v>-13.87821674346924</v>
          </cell>
        </row>
        <row r="17">
          <cell r="A17" t="str">
            <v>NM</v>
          </cell>
          <cell r="B17">
            <v>-11.03698062896729</v>
          </cell>
          <cell r="C17">
            <v>-10.849101066589361</v>
          </cell>
        </row>
        <row r="18">
          <cell r="A18" t="str">
            <v>VA</v>
          </cell>
          <cell r="B18">
            <v>-10.30937385559082</v>
          </cell>
          <cell r="C18">
            <v>-10.284262657165529</v>
          </cell>
        </row>
        <row r="19">
          <cell r="A19" t="str">
            <v>ME</v>
          </cell>
          <cell r="B19">
            <v>-8.9292135238647461</v>
          </cell>
          <cell r="C19">
            <v>-8.9312458038330078</v>
          </cell>
        </row>
        <row r="20">
          <cell r="A20" t="str">
            <v>NH</v>
          </cell>
          <cell r="B20">
            <v>-7.4966955184936523</v>
          </cell>
          <cell r="C20">
            <v>-7.4983000755310059</v>
          </cell>
        </row>
        <row r="21">
          <cell r="A21" t="str">
            <v>MN</v>
          </cell>
          <cell r="B21">
            <v>-7.2790274620056152</v>
          </cell>
          <cell r="C21">
            <v>-7.2809252738952637</v>
          </cell>
        </row>
        <row r="22">
          <cell r="A22" t="str">
            <v>MI</v>
          </cell>
          <cell r="B22">
            <v>-2.8271186351776119</v>
          </cell>
          <cell r="C22">
            <v>-2.7913873195648189</v>
          </cell>
        </row>
        <row r="23">
          <cell r="A23" t="str">
            <v>NV</v>
          </cell>
          <cell r="B23">
            <v>-2.4462347030639648</v>
          </cell>
          <cell r="C23">
            <v>-2.422615766525269</v>
          </cell>
        </row>
        <row r="24">
          <cell r="A24" t="str">
            <v>PA</v>
          </cell>
          <cell r="B24">
            <v>-1.201072096824646</v>
          </cell>
          <cell r="C24">
            <v>-1.196814179420471</v>
          </cell>
        </row>
        <row r="25">
          <cell r="A25" t="str">
            <v>WI</v>
          </cell>
          <cell r="B25">
            <v>-0.63812655210494995</v>
          </cell>
          <cell r="C25">
            <v>-0.64111936092376709</v>
          </cell>
        </row>
        <row r="26">
          <cell r="A26" t="str">
            <v>AZ</v>
          </cell>
          <cell r="B26">
            <v>-0.31366336345672607</v>
          </cell>
          <cell r="C26">
            <v>-0.28421524167060852</v>
          </cell>
        </row>
        <row r="27">
          <cell r="A27" t="str">
            <v>GA</v>
          </cell>
          <cell r="B27">
            <v>-0.2386593222618103</v>
          </cell>
          <cell r="C27">
            <v>-0.18561491370201111</v>
          </cell>
        </row>
        <row r="28">
          <cell r="A28" t="str">
            <v>NC</v>
          </cell>
          <cell r="B28">
            <v>1.3683650493621831</v>
          </cell>
          <cell r="C28">
            <v>1.405421376228333</v>
          </cell>
        </row>
        <row r="29">
          <cell r="A29" t="str">
            <v>FL</v>
          </cell>
          <cell r="B29">
            <v>3.3895094394683838</v>
          </cell>
          <cell r="C29">
            <v>3.4110856056213379</v>
          </cell>
        </row>
        <row r="30">
          <cell r="A30" t="str">
            <v>TX</v>
          </cell>
          <cell r="B30">
            <v>5.6614422798156738</v>
          </cell>
          <cell r="C30">
            <v>5.7775826454162598</v>
          </cell>
        </row>
        <row r="31">
          <cell r="A31" t="str">
            <v>OH</v>
          </cell>
          <cell r="B31">
            <v>8.1533956527709961</v>
          </cell>
          <cell r="C31">
            <v>8.1513729095458984</v>
          </cell>
        </row>
        <row r="32">
          <cell r="A32" t="str">
            <v>IA</v>
          </cell>
          <cell r="B32">
            <v>8.3665266036987305</v>
          </cell>
          <cell r="C32">
            <v>8.3630180358886719</v>
          </cell>
        </row>
        <row r="33">
          <cell r="A33" t="str">
            <v>SC</v>
          </cell>
          <cell r="B33">
            <v>11.85321712493896</v>
          </cell>
          <cell r="C33">
            <v>11.897531509399411</v>
          </cell>
        </row>
        <row r="34">
          <cell r="A34" t="str">
            <v>KS</v>
          </cell>
          <cell r="B34">
            <v>14.986856460571291</v>
          </cell>
          <cell r="C34">
            <v>15.03160285949707</v>
          </cell>
        </row>
        <row r="35">
          <cell r="A35" t="str">
            <v>MO</v>
          </cell>
          <cell r="B35">
            <v>15.67164134979248</v>
          </cell>
          <cell r="C35">
            <v>15.68133640289307</v>
          </cell>
        </row>
        <row r="36">
          <cell r="A36" t="str">
            <v>IN</v>
          </cell>
          <cell r="B36">
            <v>16.390096664428711</v>
          </cell>
          <cell r="C36">
            <v>16.387144088745121</v>
          </cell>
        </row>
        <row r="37">
          <cell r="A37" t="str">
            <v>MS</v>
          </cell>
          <cell r="B37">
            <v>16.767507553100589</v>
          </cell>
          <cell r="C37">
            <v>16.892673492431641</v>
          </cell>
        </row>
        <row r="38">
          <cell r="A38" t="str">
            <v>MT</v>
          </cell>
          <cell r="B38">
            <v>16.79436111450195</v>
          </cell>
          <cell r="C38">
            <v>16.792192459106449</v>
          </cell>
        </row>
        <row r="39">
          <cell r="A39" t="str">
            <v>LA</v>
          </cell>
          <cell r="B39">
            <v>18.92888069152832</v>
          </cell>
          <cell r="C39">
            <v>18.95071983337402</v>
          </cell>
        </row>
        <row r="40">
          <cell r="A40" t="str">
            <v>NE</v>
          </cell>
          <cell r="B40">
            <v>19.5681037902832</v>
          </cell>
          <cell r="C40">
            <v>19.565322875976559</v>
          </cell>
        </row>
        <row r="41">
          <cell r="A41" t="str">
            <v>UT</v>
          </cell>
          <cell r="B41">
            <v>21.387210845947269</v>
          </cell>
          <cell r="C41">
            <v>21.38557052612305</v>
          </cell>
        </row>
        <row r="42">
          <cell r="A42" t="str">
            <v>TN</v>
          </cell>
          <cell r="B42">
            <v>23.65554046630859</v>
          </cell>
          <cell r="C42">
            <v>23.666679382324219</v>
          </cell>
        </row>
        <row r="43">
          <cell r="A43" t="str">
            <v>AL</v>
          </cell>
          <cell r="B43">
            <v>25.822750091552731</v>
          </cell>
          <cell r="C43">
            <v>25.886100769042969</v>
          </cell>
        </row>
        <row r="44">
          <cell r="A44" t="str">
            <v>KY</v>
          </cell>
          <cell r="B44">
            <v>26.400205612182621</v>
          </cell>
          <cell r="C44">
            <v>26.397052764892582</v>
          </cell>
        </row>
        <row r="45">
          <cell r="A45" t="str">
            <v>SD</v>
          </cell>
          <cell r="B45">
            <v>26.869560241699219</v>
          </cell>
          <cell r="C45">
            <v>26.86727333068848</v>
          </cell>
        </row>
        <row r="46">
          <cell r="A46" t="str">
            <v>AR</v>
          </cell>
          <cell r="B46">
            <v>28.42486572265625</v>
          </cell>
          <cell r="C46">
            <v>28.421573638916019</v>
          </cell>
        </row>
        <row r="47">
          <cell r="A47" t="str">
            <v>ID</v>
          </cell>
          <cell r="B47">
            <v>31.75428581237793</v>
          </cell>
          <cell r="C47">
            <v>31.74997711181641</v>
          </cell>
        </row>
        <row r="48">
          <cell r="A48" t="str">
            <v>OK</v>
          </cell>
          <cell r="B48">
            <v>33.880077362060547</v>
          </cell>
          <cell r="C48">
            <v>33.878063201904297</v>
          </cell>
        </row>
        <row r="49">
          <cell r="A49" t="str">
            <v>ND</v>
          </cell>
          <cell r="B49">
            <v>34.434818267822273</v>
          </cell>
          <cell r="C49">
            <v>34.432086944580078</v>
          </cell>
        </row>
        <row r="50">
          <cell r="A50" t="str">
            <v>WV</v>
          </cell>
          <cell r="B50">
            <v>39.597064971923828</v>
          </cell>
          <cell r="C50">
            <v>39.594707489013672</v>
          </cell>
        </row>
        <row r="51">
          <cell r="A51" t="str">
            <v>WY</v>
          </cell>
          <cell r="B51">
            <v>44.960868835449219</v>
          </cell>
          <cell r="C51">
            <v>44.95782470703125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A2" t="str">
            <v>DC</v>
          </cell>
          <cell r="B2">
            <v>-88.933906555175781</v>
          </cell>
          <cell r="C2">
            <v>-88.933906555175781</v>
          </cell>
        </row>
        <row r="3">
          <cell r="A3" t="str">
            <v>VT</v>
          </cell>
          <cell r="B3">
            <v>-36.598373413085938</v>
          </cell>
          <cell r="C3">
            <v>-36.601383209228523</v>
          </cell>
        </row>
        <row r="4">
          <cell r="A4" t="str">
            <v>MA</v>
          </cell>
          <cell r="B4">
            <v>-34.231098175048828</v>
          </cell>
          <cell r="C4">
            <v>-34.231128692626953</v>
          </cell>
        </row>
        <row r="5">
          <cell r="A5" t="str">
            <v>MD</v>
          </cell>
          <cell r="B5">
            <v>-34.058094024658203</v>
          </cell>
          <cell r="C5">
            <v>-34.063201904296882</v>
          </cell>
        </row>
        <row r="6">
          <cell r="A6" t="str">
            <v>HI</v>
          </cell>
          <cell r="B6">
            <v>-30.065328598022461</v>
          </cell>
          <cell r="C6">
            <v>-30.065370559692379</v>
          </cell>
        </row>
        <row r="7">
          <cell r="A7" t="str">
            <v>CA</v>
          </cell>
          <cell r="B7">
            <v>-29.81782150268555</v>
          </cell>
          <cell r="C7">
            <v>-29.819717407226559</v>
          </cell>
        </row>
        <row r="8">
          <cell r="A8" t="str">
            <v>NY</v>
          </cell>
          <cell r="B8">
            <v>-23.4571418762207</v>
          </cell>
          <cell r="C8">
            <v>-23.458316802978519</v>
          </cell>
        </row>
        <row r="9">
          <cell r="A9" t="str">
            <v>RI</v>
          </cell>
          <cell r="B9">
            <v>-21.020380020141602</v>
          </cell>
          <cell r="C9">
            <v>-21.020401000976559</v>
          </cell>
        </row>
        <row r="10">
          <cell r="A10" t="str">
            <v>CT</v>
          </cell>
          <cell r="B10">
            <v>-20.344926834106449</v>
          </cell>
          <cell r="C10">
            <v>-20.34500694274902</v>
          </cell>
        </row>
        <row r="11">
          <cell r="A11" t="str">
            <v>WA</v>
          </cell>
          <cell r="B11">
            <v>-19.851005554199219</v>
          </cell>
          <cell r="C11">
            <v>-19.853054046630859</v>
          </cell>
        </row>
        <row r="12">
          <cell r="A12" t="str">
            <v>DE</v>
          </cell>
          <cell r="B12">
            <v>-19.253488540649411</v>
          </cell>
          <cell r="C12">
            <v>-19.264028549194339</v>
          </cell>
        </row>
        <row r="13">
          <cell r="A13" t="str">
            <v>IL</v>
          </cell>
          <cell r="B13">
            <v>-17.318086624145511</v>
          </cell>
          <cell r="C13">
            <v>-17.367877960205082</v>
          </cell>
        </row>
        <row r="14">
          <cell r="A14" t="str">
            <v>OR</v>
          </cell>
          <cell r="B14">
            <v>-16.614313125610352</v>
          </cell>
          <cell r="C14">
            <v>-16.615627288818359</v>
          </cell>
        </row>
        <row r="15">
          <cell r="A15" t="str">
            <v>NJ</v>
          </cell>
          <cell r="B15">
            <v>-16.1425666809082</v>
          </cell>
          <cell r="C15">
            <v>-16.143087387084961</v>
          </cell>
        </row>
        <row r="16">
          <cell r="A16" t="str">
            <v>CO</v>
          </cell>
          <cell r="B16">
            <v>-13.876639366149901</v>
          </cell>
          <cell r="C16">
            <v>-13.88118267059326</v>
          </cell>
        </row>
        <row r="17">
          <cell r="A17" t="str">
            <v>NM</v>
          </cell>
          <cell r="B17">
            <v>-11.03698062896729</v>
          </cell>
          <cell r="C17">
            <v>-11.043648719787599</v>
          </cell>
        </row>
        <row r="18">
          <cell r="A18" t="str">
            <v>VA</v>
          </cell>
          <cell r="B18">
            <v>-10.30937385559082</v>
          </cell>
          <cell r="C18">
            <v>-10.31365871429443</v>
          </cell>
        </row>
        <row r="19">
          <cell r="A19" t="str">
            <v>ME</v>
          </cell>
          <cell r="B19">
            <v>-8.9292135238647461</v>
          </cell>
          <cell r="C19">
            <v>-8.9295330047607422</v>
          </cell>
        </row>
        <row r="20">
          <cell r="A20" t="str">
            <v>NH</v>
          </cell>
          <cell r="B20">
            <v>-7.4966955184936523</v>
          </cell>
          <cell r="C20">
            <v>-7.4967746734619141</v>
          </cell>
        </row>
        <row r="21">
          <cell r="A21" t="str">
            <v>MN</v>
          </cell>
          <cell r="B21">
            <v>-7.2790274620056152</v>
          </cell>
          <cell r="C21">
            <v>-7.3523216247558594</v>
          </cell>
        </row>
        <row r="22">
          <cell r="A22" t="str">
            <v>MI</v>
          </cell>
          <cell r="B22">
            <v>-2.8271186351776119</v>
          </cell>
          <cell r="C22">
            <v>-2.8383216857910161</v>
          </cell>
        </row>
        <row r="23">
          <cell r="A23" t="str">
            <v>NV</v>
          </cell>
          <cell r="B23">
            <v>-2.4462347030639648</v>
          </cell>
          <cell r="C23">
            <v>-2.446298360824585</v>
          </cell>
        </row>
        <row r="24">
          <cell r="A24" t="str">
            <v>PA</v>
          </cell>
          <cell r="B24">
            <v>-1.201072096824646</v>
          </cell>
          <cell r="C24">
            <v>-1.20439076423645</v>
          </cell>
        </row>
        <row r="25">
          <cell r="A25" t="str">
            <v>WI</v>
          </cell>
          <cell r="B25">
            <v>-0.63812655210494995</v>
          </cell>
          <cell r="C25">
            <v>-0.65862911939620972</v>
          </cell>
        </row>
        <row r="26">
          <cell r="A26" t="str">
            <v>AZ</v>
          </cell>
          <cell r="B26">
            <v>-0.31366336345672607</v>
          </cell>
          <cell r="C26">
            <v>-0.31540310382843018</v>
          </cell>
        </row>
        <row r="27">
          <cell r="A27" t="str">
            <v>GA</v>
          </cell>
          <cell r="B27">
            <v>-0.2386593222618103</v>
          </cell>
          <cell r="C27">
            <v>-0.24290409684181211</v>
          </cell>
        </row>
        <row r="28">
          <cell r="A28" t="str">
            <v>NC</v>
          </cell>
          <cell r="B28">
            <v>1.3683650493621831</v>
          </cell>
          <cell r="C28">
            <v>1.35527503490448</v>
          </cell>
        </row>
        <row r="29">
          <cell r="A29" t="str">
            <v>FL</v>
          </cell>
          <cell r="B29">
            <v>3.3895094394683838</v>
          </cell>
          <cell r="C29">
            <v>3.3893086910247798</v>
          </cell>
        </row>
        <row r="30">
          <cell r="A30" t="str">
            <v>TX</v>
          </cell>
          <cell r="B30">
            <v>5.6614422798156738</v>
          </cell>
          <cell r="C30">
            <v>5.6461501121520996</v>
          </cell>
        </row>
        <row r="31">
          <cell r="A31" t="str">
            <v>OH</v>
          </cell>
          <cell r="B31">
            <v>8.1533956527709961</v>
          </cell>
          <cell r="C31">
            <v>8.1319093704223633</v>
          </cell>
        </row>
        <row r="32">
          <cell r="A32" t="str">
            <v>IA</v>
          </cell>
          <cell r="B32">
            <v>8.3665266036987305</v>
          </cell>
          <cell r="C32">
            <v>8.1504535675048828</v>
          </cell>
        </row>
        <row r="33">
          <cell r="A33" t="str">
            <v>SC</v>
          </cell>
          <cell r="B33">
            <v>11.85321712493896</v>
          </cell>
          <cell r="C33">
            <v>11.84611129760742</v>
          </cell>
        </row>
        <row r="34">
          <cell r="A34" t="str">
            <v>KS</v>
          </cell>
          <cell r="B34">
            <v>14.986856460571291</v>
          </cell>
          <cell r="C34">
            <v>14.81704807281494</v>
          </cell>
        </row>
        <row r="35">
          <cell r="A35" t="str">
            <v>MO</v>
          </cell>
          <cell r="B35">
            <v>15.67164134979248</v>
          </cell>
          <cell r="C35">
            <v>15.62572574615479</v>
          </cell>
        </row>
        <row r="36">
          <cell r="A36" t="str">
            <v>IN</v>
          </cell>
          <cell r="B36">
            <v>16.390096664428711</v>
          </cell>
          <cell r="C36">
            <v>16.3407096862793</v>
          </cell>
        </row>
        <row r="37">
          <cell r="A37" t="str">
            <v>MS</v>
          </cell>
          <cell r="B37">
            <v>16.767507553100589</v>
          </cell>
          <cell r="C37">
            <v>16.679937362670898</v>
          </cell>
        </row>
        <row r="38">
          <cell r="A38" t="str">
            <v>MT</v>
          </cell>
          <cell r="B38">
            <v>16.79436111450195</v>
          </cell>
          <cell r="C38">
            <v>16.78414154052734</v>
          </cell>
        </row>
        <row r="39">
          <cell r="A39" t="str">
            <v>LA</v>
          </cell>
          <cell r="B39">
            <v>18.92888069152832</v>
          </cell>
          <cell r="C39">
            <v>18.913358688354489</v>
          </cell>
        </row>
        <row r="40">
          <cell r="A40" t="str">
            <v>NE</v>
          </cell>
          <cell r="B40">
            <v>19.5681037902832</v>
          </cell>
          <cell r="C40">
            <v>19.373857498168949</v>
          </cell>
        </row>
        <row r="41">
          <cell r="A41" t="str">
            <v>UT</v>
          </cell>
          <cell r="B41">
            <v>21.387210845947269</v>
          </cell>
          <cell r="C41">
            <v>21.386667251586911</v>
          </cell>
        </row>
        <row r="42">
          <cell r="A42" t="str">
            <v>TN</v>
          </cell>
          <cell r="B42">
            <v>23.65554046630859</v>
          </cell>
          <cell r="C42">
            <v>23.642648696899411</v>
          </cell>
        </row>
        <row r="43">
          <cell r="A43" t="str">
            <v>AL</v>
          </cell>
          <cell r="B43">
            <v>25.822750091552731</v>
          </cell>
          <cell r="C43">
            <v>25.816160202026371</v>
          </cell>
        </row>
        <row r="44">
          <cell r="A44" t="str">
            <v>KY</v>
          </cell>
          <cell r="B44">
            <v>26.400205612182621</v>
          </cell>
          <cell r="C44">
            <v>26.379230499267582</v>
          </cell>
        </row>
        <row r="45">
          <cell r="A45" t="str">
            <v>SD</v>
          </cell>
          <cell r="B45">
            <v>26.869560241699219</v>
          </cell>
          <cell r="C45">
            <v>26.556919097900391</v>
          </cell>
        </row>
        <row r="46">
          <cell r="A46" t="str">
            <v>AR</v>
          </cell>
          <cell r="B46">
            <v>28.42486572265625</v>
          </cell>
          <cell r="C46">
            <v>28.373062133789059</v>
          </cell>
        </row>
        <row r="47">
          <cell r="A47" t="str">
            <v>ID</v>
          </cell>
          <cell r="B47">
            <v>31.75428581237793</v>
          </cell>
          <cell r="C47">
            <v>31.74587440490723</v>
          </cell>
        </row>
        <row r="48">
          <cell r="A48" t="str">
            <v>OK</v>
          </cell>
          <cell r="B48">
            <v>33.880077362060547</v>
          </cell>
          <cell r="C48">
            <v>33.863071441650391</v>
          </cell>
        </row>
        <row r="49">
          <cell r="A49" t="str">
            <v>ND</v>
          </cell>
          <cell r="B49">
            <v>34.434818267822273</v>
          </cell>
          <cell r="C49">
            <v>34.077529907226563</v>
          </cell>
        </row>
        <row r="50">
          <cell r="A50" t="str">
            <v>WV</v>
          </cell>
          <cell r="B50">
            <v>39.597064971923828</v>
          </cell>
          <cell r="C50">
            <v>39.596229553222663</v>
          </cell>
        </row>
        <row r="51">
          <cell r="A51" t="str">
            <v>WY</v>
          </cell>
          <cell r="B51">
            <v>44.960868835449219</v>
          </cell>
          <cell r="C51">
            <v>44.960281372070313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A2" t="str">
            <v>DC</v>
          </cell>
          <cell r="B2">
            <v>-88.933906555175781</v>
          </cell>
          <cell r="C2">
            <v>-88.204841613769531</v>
          </cell>
        </row>
        <row r="3">
          <cell r="A3" t="str">
            <v>VT</v>
          </cell>
          <cell r="B3">
            <v>-36.598373413085938</v>
          </cell>
          <cell r="C3">
            <v>-36.438060760498047</v>
          </cell>
        </row>
        <row r="4">
          <cell r="A4" t="str">
            <v>MA</v>
          </cell>
          <cell r="B4">
            <v>-34.231098175048828</v>
          </cell>
          <cell r="C4">
            <v>-34.135417938232422</v>
          </cell>
        </row>
        <row r="5">
          <cell r="A5" t="str">
            <v>MD</v>
          </cell>
          <cell r="B5">
            <v>-34.058094024658203</v>
          </cell>
          <cell r="C5">
            <v>-33.433212280273438</v>
          </cell>
        </row>
        <row r="6">
          <cell r="A6" t="str">
            <v>HI</v>
          </cell>
          <cell r="B6">
            <v>-30.065328598022461</v>
          </cell>
          <cell r="C6">
            <v>-29.23994255065918</v>
          </cell>
        </row>
        <row r="7">
          <cell r="A7" t="str">
            <v>CA</v>
          </cell>
          <cell r="B7">
            <v>-29.81782150268555</v>
          </cell>
          <cell r="C7">
            <v>-27.527170181274411</v>
          </cell>
        </row>
        <row r="8">
          <cell r="A8" t="str">
            <v>NY</v>
          </cell>
          <cell r="B8">
            <v>-23.4571418762207</v>
          </cell>
          <cell r="C8">
            <v>-22.809989929199219</v>
          </cell>
        </row>
        <row r="9">
          <cell r="A9" t="str">
            <v>RI</v>
          </cell>
          <cell r="B9">
            <v>-21.020380020141602</v>
          </cell>
          <cell r="C9">
            <v>-20.727628707885739</v>
          </cell>
        </row>
        <row r="10">
          <cell r="A10" t="str">
            <v>CT</v>
          </cell>
          <cell r="B10">
            <v>-20.344926834106449</v>
          </cell>
          <cell r="C10">
            <v>-20.179477691650391</v>
          </cell>
        </row>
        <row r="11">
          <cell r="A11" t="str">
            <v>WA</v>
          </cell>
          <cell r="B11">
            <v>-19.851005554199219</v>
          </cell>
          <cell r="C11">
            <v>-19.445785522460941</v>
          </cell>
        </row>
        <row r="12">
          <cell r="A12" t="str">
            <v>DE</v>
          </cell>
          <cell r="B12">
            <v>-19.253488540649411</v>
          </cell>
          <cell r="C12">
            <v>-19.080049514770511</v>
          </cell>
        </row>
        <row r="13">
          <cell r="A13" t="str">
            <v>IL</v>
          </cell>
          <cell r="B13">
            <v>-17.318086624145511</v>
          </cell>
          <cell r="C13">
            <v>-16.428773880004879</v>
          </cell>
        </row>
        <row r="14">
          <cell r="A14" t="str">
            <v>OR</v>
          </cell>
          <cell r="B14">
            <v>-16.614313125610352</v>
          </cell>
          <cell r="C14">
            <v>-16.194364547729489</v>
          </cell>
        </row>
        <row r="15">
          <cell r="A15" t="str">
            <v>NJ</v>
          </cell>
          <cell r="B15">
            <v>-16.1425666809082</v>
          </cell>
          <cell r="C15">
            <v>-15.53364276885986</v>
          </cell>
        </row>
        <row r="16">
          <cell r="A16" t="str">
            <v>CO</v>
          </cell>
          <cell r="B16">
            <v>-13.876639366149901</v>
          </cell>
          <cell r="C16">
            <v>-13.548392295837401</v>
          </cell>
        </row>
        <row r="17">
          <cell r="A17" t="str">
            <v>NM</v>
          </cell>
          <cell r="B17">
            <v>-11.03698062896729</v>
          </cell>
          <cell r="C17">
            <v>-8.8146324157714844</v>
          </cell>
        </row>
        <row r="18">
          <cell r="A18" t="str">
            <v>VA</v>
          </cell>
          <cell r="B18">
            <v>-10.30937385559082</v>
          </cell>
          <cell r="C18">
            <v>-10.033859252929689</v>
          </cell>
        </row>
        <row r="19">
          <cell r="A19" t="str">
            <v>ME</v>
          </cell>
          <cell r="B19">
            <v>-8.9292135238647461</v>
          </cell>
          <cell r="C19">
            <v>-8.826991081237793</v>
          </cell>
        </row>
        <row r="20">
          <cell r="A20" t="str">
            <v>NH</v>
          </cell>
          <cell r="B20">
            <v>-7.4966955184936523</v>
          </cell>
          <cell r="C20">
            <v>-7.2966985702514648</v>
          </cell>
        </row>
        <row r="21">
          <cell r="A21" t="str">
            <v>MN</v>
          </cell>
          <cell r="B21">
            <v>-7.2790274620056152</v>
          </cell>
          <cell r="C21">
            <v>-7.0859088897705078</v>
          </cell>
        </row>
        <row r="22">
          <cell r="A22" t="str">
            <v>MI</v>
          </cell>
          <cell r="B22">
            <v>-2.8271186351776119</v>
          </cell>
          <cell r="C22">
            <v>-2.2961125373840332</v>
          </cell>
        </row>
        <row r="23">
          <cell r="A23" t="str">
            <v>NV</v>
          </cell>
          <cell r="B23">
            <v>-2.4462347030639648</v>
          </cell>
          <cell r="C23">
            <v>-0.47623521089553827</v>
          </cell>
        </row>
        <row r="24">
          <cell r="A24" t="str">
            <v>PA</v>
          </cell>
          <cell r="B24">
            <v>-1.201072096824646</v>
          </cell>
          <cell r="C24">
            <v>-0.89677268266677856</v>
          </cell>
        </row>
        <row r="25">
          <cell r="A25" t="str">
            <v>WI</v>
          </cell>
          <cell r="B25">
            <v>-0.63812655210494995</v>
          </cell>
          <cell r="C25">
            <v>-0.47690564393997192</v>
          </cell>
        </row>
        <row r="26">
          <cell r="A26" t="str">
            <v>AZ</v>
          </cell>
          <cell r="B26">
            <v>-0.31366336345672607</v>
          </cell>
          <cell r="C26">
            <v>6.3193105161190033E-2</v>
          </cell>
        </row>
        <row r="27">
          <cell r="A27" t="str">
            <v>GA</v>
          </cell>
          <cell r="B27">
            <v>-0.2386593222618103</v>
          </cell>
          <cell r="C27">
            <v>0.5776633620262146</v>
          </cell>
        </row>
        <row r="28">
          <cell r="A28" t="str">
            <v>NC</v>
          </cell>
          <cell r="B28">
            <v>1.3683650493621831</v>
          </cell>
          <cell r="C28">
            <v>1.854433059692383</v>
          </cell>
        </row>
        <row r="29">
          <cell r="A29" t="str">
            <v>FL</v>
          </cell>
          <cell r="B29">
            <v>3.3895094394683838</v>
          </cell>
          <cell r="C29">
            <v>4.2739791870117188</v>
          </cell>
        </row>
        <row r="30">
          <cell r="A30" t="str">
            <v>TX</v>
          </cell>
          <cell r="B30">
            <v>5.6614422798156738</v>
          </cell>
          <cell r="C30">
            <v>6.6957964897155762</v>
          </cell>
        </row>
        <row r="31">
          <cell r="A31" t="str">
            <v>OH</v>
          </cell>
          <cell r="B31">
            <v>8.1533956527709961</v>
          </cell>
          <cell r="C31">
            <v>8.4036951065063477</v>
          </cell>
        </row>
        <row r="32">
          <cell r="A32" t="str">
            <v>IA</v>
          </cell>
          <cell r="B32">
            <v>8.3665266036987305</v>
          </cell>
          <cell r="C32">
            <v>8.5447988510131836</v>
          </cell>
        </row>
        <row r="33">
          <cell r="A33" t="str">
            <v>SC</v>
          </cell>
          <cell r="B33">
            <v>11.85321712493896</v>
          </cell>
          <cell r="C33">
            <v>12.32628726959229</v>
          </cell>
        </row>
        <row r="34">
          <cell r="A34" t="str">
            <v>KS</v>
          </cell>
          <cell r="B34">
            <v>14.986856460571291</v>
          </cell>
          <cell r="C34">
            <v>15.236953735351561</v>
          </cell>
        </row>
        <row r="35">
          <cell r="A35" t="str">
            <v>MO</v>
          </cell>
          <cell r="B35">
            <v>15.67164134979248</v>
          </cell>
          <cell r="C35">
            <v>15.903878211975099</v>
          </cell>
        </row>
        <row r="36">
          <cell r="A36" t="str">
            <v>IN</v>
          </cell>
          <cell r="B36">
            <v>16.390096664428711</v>
          </cell>
          <cell r="C36">
            <v>16.639715194702148</v>
          </cell>
        </row>
        <row r="37">
          <cell r="A37" t="str">
            <v>MS</v>
          </cell>
          <cell r="B37">
            <v>16.767507553100589</v>
          </cell>
          <cell r="C37">
            <v>17.332796096801761</v>
          </cell>
        </row>
        <row r="38">
          <cell r="A38" t="str">
            <v>MT</v>
          </cell>
          <cell r="B38">
            <v>16.79436111450195</v>
          </cell>
          <cell r="C38">
            <v>17.15021896362305</v>
          </cell>
        </row>
        <row r="39">
          <cell r="A39" t="str">
            <v>LA</v>
          </cell>
          <cell r="B39">
            <v>18.92888069152832</v>
          </cell>
          <cell r="C39">
            <v>19.578145980834961</v>
          </cell>
        </row>
        <row r="40">
          <cell r="A40" t="str">
            <v>NE</v>
          </cell>
          <cell r="B40">
            <v>19.5681037902832</v>
          </cell>
          <cell r="C40">
            <v>19.717252731323239</v>
          </cell>
        </row>
        <row r="41">
          <cell r="A41" t="str">
            <v>UT</v>
          </cell>
          <cell r="B41">
            <v>21.387210845947269</v>
          </cell>
          <cell r="C41">
            <v>21.613388061523441</v>
          </cell>
        </row>
        <row r="42">
          <cell r="A42" t="str">
            <v>TN</v>
          </cell>
          <cell r="B42">
            <v>23.65554046630859</v>
          </cell>
          <cell r="C42">
            <v>23.951925277709961</v>
          </cell>
        </row>
        <row r="43">
          <cell r="A43" t="str">
            <v>AL</v>
          </cell>
          <cell r="B43">
            <v>25.822750091552731</v>
          </cell>
          <cell r="C43">
            <v>26.087774276733398</v>
          </cell>
        </row>
        <row r="44">
          <cell r="A44" t="str">
            <v>KY</v>
          </cell>
          <cell r="B44">
            <v>26.400205612182621</v>
          </cell>
          <cell r="C44">
            <v>26.804136276245121</v>
          </cell>
        </row>
        <row r="45">
          <cell r="A45" t="str">
            <v>SD</v>
          </cell>
          <cell r="B45">
            <v>26.869560241699219</v>
          </cell>
          <cell r="C45">
            <v>26.98520660400391</v>
          </cell>
        </row>
        <row r="46">
          <cell r="A46" t="str">
            <v>AR</v>
          </cell>
          <cell r="B46">
            <v>28.42486572265625</v>
          </cell>
          <cell r="C46">
            <v>28.801437377929691</v>
          </cell>
        </row>
        <row r="47">
          <cell r="A47" t="str">
            <v>ID</v>
          </cell>
          <cell r="B47">
            <v>31.75428581237793</v>
          </cell>
          <cell r="C47">
            <v>32.037334442138672</v>
          </cell>
        </row>
        <row r="48">
          <cell r="A48" t="str">
            <v>OK</v>
          </cell>
          <cell r="B48">
            <v>33.880077362060547</v>
          </cell>
          <cell r="C48">
            <v>34.082466125488281</v>
          </cell>
        </row>
        <row r="49">
          <cell r="A49" t="str">
            <v>ND</v>
          </cell>
          <cell r="B49">
            <v>34.434818267822273</v>
          </cell>
          <cell r="C49">
            <v>34.558052062988281</v>
          </cell>
        </row>
        <row r="50">
          <cell r="A50" t="str">
            <v>WV</v>
          </cell>
          <cell r="B50">
            <v>39.597064971923828</v>
          </cell>
          <cell r="C50">
            <v>39.985282897949219</v>
          </cell>
        </row>
        <row r="51">
          <cell r="A51" t="str">
            <v>WY</v>
          </cell>
          <cell r="B51">
            <v>44.960868835449219</v>
          </cell>
          <cell r="C51">
            <v>45.138458251953132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A2" t="str">
            <v>DC</v>
          </cell>
          <cell r="B2">
            <v>-88.933906555175781</v>
          </cell>
          <cell r="C2">
            <v>-88.935859680175781</v>
          </cell>
        </row>
        <row r="3">
          <cell r="A3" t="str">
            <v>VT</v>
          </cell>
          <cell r="B3">
            <v>-36.598373413085938</v>
          </cell>
          <cell r="C3">
            <v>-36.845302581787109</v>
          </cell>
        </row>
        <row r="4">
          <cell r="A4" t="str">
            <v>MA</v>
          </cell>
          <cell r="B4">
            <v>-34.231098175048828</v>
          </cell>
          <cell r="C4">
            <v>-34.43511962890625</v>
          </cell>
        </row>
        <row r="5">
          <cell r="A5" t="str">
            <v>MD</v>
          </cell>
          <cell r="B5">
            <v>-34.058094024658203</v>
          </cell>
          <cell r="C5">
            <v>-34.156333923339837</v>
          </cell>
        </row>
        <row r="6">
          <cell r="A6" t="str">
            <v>HI</v>
          </cell>
          <cell r="B6">
            <v>-30.065328598022461</v>
          </cell>
          <cell r="C6">
            <v>-30.091684341430661</v>
          </cell>
        </row>
        <row r="7">
          <cell r="A7" t="str">
            <v>CA</v>
          </cell>
          <cell r="B7">
            <v>-29.81782150268555</v>
          </cell>
          <cell r="C7">
            <v>-29.991245269775391</v>
          </cell>
        </row>
        <row r="8">
          <cell r="A8" t="str">
            <v>NY</v>
          </cell>
          <cell r="B8">
            <v>-23.4571418762207</v>
          </cell>
          <cell r="C8">
            <v>-23.592744827270511</v>
          </cell>
        </row>
        <row r="9">
          <cell r="A9" t="str">
            <v>RI</v>
          </cell>
          <cell r="B9">
            <v>-21.020380020141602</v>
          </cell>
          <cell r="C9">
            <v>-21.192512512207031</v>
          </cell>
        </row>
        <row r="10">
          <cell r="A10" t="str">
            <v>CT</v>
          </cell>
          <cell r="B10">
            <v>-20.344926834106449</v>
          </cell>
          <cell r="C10">
            <v>-20.54023551940918</v>
          </cell>
        </row>
        <row r="11">
          <cell r="A11" t="str">
            <v>WA</v>
          </cell>
          <cell r="B11">
            <v>-19.851005554199219</v>
          </cell>
          <cell r="C11">
            <v>-20.016786575317379</v>
          </cell>
        </row>
        <row r="12">
          <cell r="A12" t="str">
            <v>DE</v>
          </cell>
          <cell r="B12">
            <v>-19.253488540649411</v>
          </cell>
          <cell r="C12">
            <v>-19.33536338806152</v>
          </cell>
        </row>
        <row r="13">
          <cell r="A13" t="str">
            <v>IL</v>
          </cell>
          <cell r="B13">
            <v>-17.318086624145511</v>
          </cell>
          <cell r="C13">
            <v>-17.476743698120121</v>
          </cell>
        </row>
        <row r="14">
          <cell r="A14" t="str">
            <v>OR</v>
          </cell>
          <cell r="B14">
            <v>-16.614313125610352</v>
          </cell>
          <cell r="C14">
            <v>-16.821016311645511</v>
          </cell>
        </row>
        <row r="15">
          <cell r="A15" t="str">
            <v>NJ</v>
          </cell>
          <cell r="B15">
            <v>-16.1425666809082</v>
          </cell>
          <cell r="C15">
            <v>-16.256647109985352</v>
          </cell>
        </row>
        <row r="16">
          <cell r="A16" t="str">
            <v>CO</v>
          </cell>
          <cell r="B16">
            <v>-13.876639366149901</v>
          </cell>
          <cell r="C16">
            <v>-13.97780799865723</v>
          </cell>
        </row>
        <row r="17">
          <cell r="A17" t="str">
            <v>NM</v>
          </cell>
          <cell r="B17">
            <v>-11.03698062896729</v>
          </cell>
          <cell r="C17">
            <v>-11.1361837387085</v>
          </cell>
        </row>
        <row r="18">
          <cell r="A18" t="str">
            <v>VA</v>
          </cell>
          <cell r="B18">
            <v>-10.30937385559082</v>
          </cell>
          <cell r="C18">
            <v>-10.43941020965576</v>
          </cell>
        </row>
        <row r="19">
          <cell r="A19" t="str">
            <v>ME</v>
          </cell>
          <cell r="B19">
            <v>-8.9292135238647461</v>
          </cell>
          <cell r="C19">
            <v>-9.1897945404052734</v>
          </cell>
        </row>
        <row r="20">
          <cell r="A20" t="str">
            <v>NH</v>
          </cell>
          <cell r="B20">
            <v>-7.4966955184936523</v>
          </cell>
          <cell r="C20">
            <v>-7.8258943557739258</v>
          </cell>
        </row>
        <row r="21">
          <cell r="A21" t="str">
            <v>MN</v>
          </cell>
          <cell r="B21">
            <v>-7.2790274620056152</v>
          </cell>
          <cell r="C21">
            <v>-7.5312027931213379</v>
          </cell>
        </row>
        <row r="22">
          <cell r="A22" t="str">
            <v>MI</v>
          </cell>
          <cell r="B22">
            <v>-2.8271186351776119</v>
          </cell>
          <cell r="C22">
            <v>-3.0480022430419922</v>
          </cell>
        </row>
        <row r="23">
          <cell r="A23" t="str">
            <v>NV</v>
          </cell>
          <cell r="B23">
            <v>-2.4462347030639648</v>
          </cell>
          <cell r="C23">
            <v>-2.5201127529144292</v>
          </cell>
        </row>
        <row r="24">
          <cell r="A24" t="str">
            <v>PA</v>
          </cell>
          <cell r="B24">
            <v>-1.201072096824646</v>
          </cell>
          <cell r="C24">
            <v>-1.3736782073974609</v>
          </cell>
        </row>
        <row r="25">
          <cell r="A25" t="str">
            <v>WI</v>
          </cell>
          <cell r="B25">
            <v>-0.63812655210494995</v>
          </cell>
          <cell r="C25">
            <v>-0.95035558938980103</v>
          </cell>
        </row>
        <row r="26">
          <cell r="A26" t="str">
            <v>AZ</v>
          </cell>
          <cell r="B26">
            <v>-0.31366336345672607</v>
          </cell>
          <cell r="C26">
            <v>-0.42598167061805731</v>
          </cell>
        </row>
        <row r="27">
          <cell r="A27" t="str">
            <v>GA</v>
          </cell>
          <cell r="B27">
            <v>-0.2386593222618103</v>
          </cell>
          <cell r="C27">
            <v>-0.41514647006988531</v>
          </cell>
        </row>
        <row r="28">
          <cell r="A28" t="str">
            <v>NC</v>
          </cell>
          <cell r="B28">
            <v>1.3683650493621831</v>
          </cell>
          <cell r="C28">
            <v>1.1471202373504641</v>
          </cell>
        </row>
        <row r="29">
          <cell r="A29" t="str">
            <v>FL</v>
          </cell>
          <cell r="B29">
            <v>3.3895094394683838</v>
          </cell>
          <cell r="C29">
            <v>3.2957723140716548</v>
          </cell>
        </row>
        <row r="30">
          <cell r="A30" t="str">
            <v>TX</v>
          </cell>
          <cell r="B30">
            <v>5.6614422798156738</v>
          </cell>
          <cell r="C30">
            <v>5.5175251960754386</v>
          </cell>
        </row>
        <row r="31">
          <cell r="A31" t="str">
            <v>OH</v>
          </cell>
          <cell r="B31">
            <v>8.1533956527709961</v>
          </cell>
          <cell r="C31">
            <v>7.9393224716186523</v>
          </cell>
        </row>
        <row r="32">
          <cell r="A32" t="str">
            <v>IA</v>
          </cell>
          <cell r="B32">
            <v>8.3665266036987305</v>
          </cell>
          <cell r="C32">
            <v>8.1093559265136719</v>
          </cell>
        </row>
        <row r="33">
          <cell r="A33" t="str">
            <v>SC</v>
          </cell>
          <cell r="B33">
            <v>11.85321712493896</v>
          </cell>
          <cell r="C33">
            <v>11.6395206451416</v>
          </cell>
        </row>
        <row r="34">
          <cell r="A34" t="str">
            <v>KS</v>
          </cell>
          <cell r="B34">
            <v>14.986856460571291</v>
          </cell>
          <cell r="C34">
            <v>14.798731803894039</v>
          </cell>
        </row>
        <row r="35">
          <cell r="A35" t="str">
            <v>MO</v>
          </cell>
          <cell r="B35">
            <v>15.67164134979248</v>
          </cell>
          <cell r="C35">
            <v>15.49359798431396</v>
          </cell>
        </row>
        <row r="36">
          <cell r="A36" t="str">
            <v>IN</v>
          </cell>
          <cell r="B36">
            <v>16.390096664428711</v>
          </cell>
          <cell r="C36">
            <v>16.165645599365231</v>
          </cell>
        </row>
        <row r="37">
          <cell r="A37" t="str">
            <v>MS</v>
          </cell>
          <cell r="B37">
            <v>16.767507553100589</v>
          </cell>
          <cell r="C37">
            <v>16.510562896728519</v>
          </cell>
        </row>
        <row r="38">
          <cell r="A38" t="str">
            <v>MT</v>
          </cell>
          <cell r="B38">
            <v>16.79436111450195</v>
          </cell>
          <cell r="C38">
            <v>16.719303131103519</v>
          </cell>
        </row>
        <row r="39">
          <cell r="A39" t="str">
            <v>LA</v>
          </cell>
          <cell r="B39">
            <v>18.92888069152832</v>
          </cell>
          <cell r="C39">
            <v>18.847955703735352</v>
          </cell>
        </row>
        <row r="40">
          <cell r="A40" t="str">
            <v>NE</v>
          </cell>
          <cell r="B40">
            <v>19.5681037902832</v>
          </cell>
          <cell r="C40">
            <v>19.424745559692379</v>
          </cell>
        </row>
        <row r="41">
          <cell r="A41" t="str">
            <v>UT</v>
          </cell>
          <cell r="B41">
            <v>21.387210845947269</v>
          </cell>
          <cell r="C41">
            <v>21.205633163452148</v>
          </cell>
        </row>
        <row r="42">
          <cell r="A42" t="str">
            <v>TN</v>
          </cell>
          <cell r="B42">
            <v>23.65554046630859</v>
          </cell>
          <cell r="C42">
            <v>23.433408737182621</v>
          </cell>
        </row>
        <row r="43">
          <cell r="A43" t="str">
            <v>AL</v>
          </cell>
          <cell r="B43">
            <v>25.822750091552731</v>
          </cell>
          <cell r="C43">
            <v>25.593791961669918</v>
          </cell>
        </row>
        <row r="44">
          <cell r="A44" t="str">
            <v>KY</v>
          </cell>
          <cell r="B44">
            <v>26.400205612182621</v>
          </cell>
          <cell r="C44">
            <v>26.212186813354489</v>
          </cell>
        </row>
        <row r="45">
          <cell r="A45" t="str">
            <v>SD</v>
          </cell>
          <cell r="B45">
            <v>26.869560241699219</v>
          </cell>
          <cell r="C45">
            <v>26.667636871337891</v>
          </cell>
        </row>
        <row r="46">
          <cell r="A46" t="str">
            <v>AR</v>
          </cell>
          <cell r="B46">
            <v>28.42486572265625</v>
          </cell>
          <cell r="C46">
            <v>28.191799163818359</v>
          </cell>
        </row>
        <row r="47">
          <cell r="A47" t="str">
            <v>ID</v>
          </cell>
          <cell r="B47">
            <v>31.75428581237793</v>
          </cell>
          <cell r="C47">
            <v>31.52646636962891</v>
          </cell>
        </row>
        <row r="48">
          <cell r="A48" t="str">
            <v>OK</v>
          </cell>
          <cell r="B48">
            <v>33.880077362060547</v>
          </cell>
          <cell r="C48">
            <v>33.719841003417969</v>
          </cell>
        </row>
        <row r="49">
          <cell r="A49" t="str">
            <v>ND</v>
          </cell>
          <cell r="B49">
            <v>34.434818267822273</v>
          </cell>
          <cell r="C49">
            <v>34.319660186767578</v>
          </cell>
        </row>
        <row r="50">
          <cell r="A50" t="str">
            <v>WV</v>
          </cell>
          <cell r="B50">
            <v>39.597064971923828</v>
          </cell>
          <cell r="C50">
            <v>39.498950958251953</v>
          </cell>
        </row>
        <row r="51">
          <cell r="A51" t="str">
            <v>WY</v>
          </cell>
          <cell r="B51">
            <v>44.960868835449219</v>
          </cell>
          <cell r="C51">
            <v>44.888435363769531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A2" t="str">
            <v>DC</v>
          </cell>
          <cell r="B2">
            <v>-88.933906555175781</v>
          </cell>
          <cell r="C2">
            <v>-88.930206298828125</v>
          </cell>
        </row>
        <row r="3">
          <cell r="A3" t="str">
            <v>VT</v>
          </cell>
          <cell r="B3">
            <v>-36.598373413085938</v>
          </cell>
          <cell r="C3">
            <v>-36.505214691162109</v>
          </cell>
        </row>
        <row r="4">
          <cell r="A4" t="str">
            <v>MA</v>
          </cell>
          <cell r="B4">
            <v>-34.231098175048828</v>
          </cell>
          <cell r="C4">
            <v>-34.176895141601563</v>
          </cell>
        </row>
        <row r="5">
          <cell r="A5" t="str">
            <v>MD</v>
          </cell>
          <cell r="B5">
            <v>-34.058094024658203</v>
          </cell>
          <cell r="C5">
            <v>-34.016578674316413</v>
          </cell>
        </row>
        <row r="6">
          <cell r="A6" t="str">
            <v>HI</v>
          </cell>
          <cell r="B6">
            <v>-30.065328598022461</v>
          </cell>
          <cell r="C6">
            <v>-30.044492721557621</v>
          </cell>
        </row>
        <row r="7">
          <cell r="A7" t="str">
            <v>CA</v>
          </cell>
          <cell r="B7">
            <v>-29.81782150268555</v>
          </cell>
          <cell r="C7">
            <v>-29.70015716552734</v>
          </cell>
        </row>
        <row r="8">
          <cell r="A8" t="str">
            <v>NY</v>
          </cell>
          <cell r="B8">
            <v>-23.4571418762207</v>
          </cell>
          <cell r="C8">
            <v>-23.408340454101559</v>
          </cell>
        </row>
        <row r="9">
          <cell r="A9" t="str">
            <v>RI</v>
          </cell>
          <cell r="B9">
            <v>-21.020380020141602</v>
          </cell>
          <cell r="C9">
            <v>-20.968669891357418</v>
          </cell>
        </row>
        <row r="10">
          <cell r="A10" t="str">
            <v>CT</v>
          </cell>
          <cell r="B10">
            <v>-20.344926834106449</v>
          </cell>
          <cell r="C10">
            <v>-20.285903930664059</v>
          </cell>
        </row>
        <row r="11">
          <cell r="A11" t="str">
            <v>WA</v>
          </cell>
          <cell r="B11">
            <v>-19.851005554199219</v>
          </cell>
          <cell r="C11">
            <v>-19.69388389587402</v>
          </cell>
        </row>
        <row r="12">
          <cell r="A12" t="str">
            <v>DE</v>
          </cell>
          <cell r="B12">
            <v>-19.253488540649411</v>
          </cell>
          <cell r="C12">
            <v>-19.20406341552734</v>
          </cell>
        </row>
        <row r="13">
          <cell r="A13" t="str">
            <v>IL</v>
          </cell>
          <cell r="B13">
            <v>-17.318086624145511</v>
          </cell>
          <cell r="C13">
            <v>-17.252584457397461</v>
          </cell>
        </row>
        <row r="14">
          <cell r="A14" t="str">
            <v>OR</v>
          </cell>
          <cell r="B14">
            <v>-16.614313125610352</v>
          </cell>
          <cell r="C14">
            <v>-16.481319427490231</v>
          </cell>
        </row>
        <row r="15">
          <cell r="A15" t="str">
            <v>NJ</v>
          </cell>
          <cell r="B15">
            <v>-16.1425666809082</v>
          </cell>
          <cell r="C15">
            <v>-16.100399017333981</v>
          </cell>
        </row>
        <row r="16">
          <cell r="A16" t="str">
            <v>CO</v>
          </cell>
          <cell r="B16">
            <v>-13.876639366149901</v>
          </cell>
          <cell r="C16">
            <v>-13.80346012115479</v>
          </cell>
        </row>
        <row r="17">
          <cell r="A17" t="str">
            <v>NM</v>
          </cell>
          <cell r="B17">
            <v>-11.03698062896729</v>
          </cell>
          <cell r="C17">
            <v>-10.970883369445801</v>
          </cell>
        </row>
        <row r="18">
          <cell r="A18" t="str">
            <v>VA</v>
          </cell>
          <cell r="B18">
            <v>-10.30937385559082</v>
          </cell>
          <cell r="C18">
            <v>-10.246988296508791</v>
          </cell>
        </row>
        <row r="19">
          <cell r="A19" t="str">
            <v>ME</v>
          </cell>
          <cell r="B19">
            <v>-8.9292135238647461</v>
          </cell>
          <cell r="C19">
            <v>-8.8343133926391602</v>
          </cell>
        </row>
        <row r="20">
          <cell r="A20" t="str">
            <v>NH</v>
          </cell>
          <cell r="B20">
            <v>-7.4966955184936523</v>
          </cell>
          <cell r="C20">
            <v>-7.4281139373779297</v>
          </cell>
        </row>
        <row r="21">
          <cell r="A21" t="str">
            <v>MN</v>
          </cell>
          <cell r="B21">
            <v>-7.2790274620056152</v>
          </cell>
          <cell r="C21">
            <v>-7.1963849067687988</v>
          </cell>
        </row>
        <row r="22">
          <cell r="A22" t="str">
            <v>MI</v>
          </cell>
          <cell r="B22">
            <v>-2.8271186351776119</v>
          </cell>
          <cell r="C22">
            <v>-2.732452392578125</v>
          </cell>
        </row>
        <row r="23">
          <cell r="A23" t="str">
            <v>NV</v>
          </cell>
          <cell r="B23">
            <v>-2.4462347030639648</v>
          </cell>
          <cell r="C23">
            <v>-2.4061965942382808</v>
          </cell>
        </row>
        <row r="24">
          <cell r="A24" t="str">
            <v>PA</v>
          </cell>
          <cell r="B24">
            <v>-1.201072096824646</v>
          </cell>
          <cell r="C24">
            <v>-1.142761826515198</v>
          </cell>
        </row>
        <row r="25">
          <cell r="A25" t="str">
            <v>WI</v>
          </cell>
          <cell r="B25">
            <v>-0.63812655210494995</v>
          </cell>
          <cell r="C25">
            <v>-0.51934558153152466</v>
          </cell>
        </row>
        <row r="26">
          <cell r="A26" t="str">
            <v>AZ</v>
          </cell>
          <cell r="B26">
            <v>-0.31366336345672607</v>
          </cell>
          <cell r="C26">
            <v>-0.25484210252761841</v>
          </cell>
        </row>
        <row r="27">
          <cell r="A27" t="str">
            <v>GA</v>
          </cell>
          <cell r="B27">
            <v>-0.2386593222618103</v>
          </cell>
          <cell r="C27">
            <v>-0.14792867004871371</v>
          </cell>
        </row>
        <row r="28">
          <cell r="A28" t="str">
            <v>NC</v>
          </cell>
          <cell r="B28">
            <v>1.3683650493621831</v>
          </cell>
          <cell r="C28">
            <v>1.4450497627258301</v>
          </cell>
        </row>
        <row r="29">
          <cell r="A29" t="str">
            <v>FL</v>
          </cell>
          <cell r="B29">
            <v>3.3895094394683838</v>
          </cell>
          <cell r="C29">
            <v>3.4524962902069092</v>
          </cell>
        </row>
        <row r="30">
          <cell r="A30" t="str">
            <v>TX</v>
          </cell>
          <cell r="B30">
            <v>5.6614422798156738</v>
          </cell>
          <cell r="C30">
            <v>5.7379660606384277</v>
          </cell>
        </row>
        <row r="31">
          <cell r="A31" t="str">
            <v>OH</v>
          </cell>
          <cell r="B31">
            <v>8.1533956527709961</v>
          </cell>
          <cell r="C31">
            <v>8.224461555480957</v>
          </cell>
        </row>
        <row r="32">
          <cell r="A32" t="str">
            <v>IA</v>
          </cell>
          <cell r="B32">
            <v>8.3665266036987305</v>
          </cell>
          <cell r="C32">
            <v>8.5200815200805664</v>
          </cell>
        </row>
        <row r="33">
          <cell r="A33" t="str">
            <v>SC</v>
          </cell>
          <cell r="B33">
            <v>11.85321712493896</v>
          </cell>
          <cell r="C33">
            <v>11.9356575012207</v>
          </cell>
        </row>
        <row r="34">
          <cell r="A34" t="str">
            <v>KS</v>
          </cell>
          <cell r="B34">
            <v>14.986856460571291</v>
          </cell>
          <cell r="C34">
            <v>15.099705696105961</v>
          </cell>
        </row>
        <row r="35">
          <cell r="A35" t="str">
            <v>MO</v>
          </cell>
          <cell r="B35">
            <v>15.67164134979248</v>
          </cell>
          <cell r="C35">
            <v>15.763069152832029</v>
          </cell>
        </row>
        <row r="36">
          <cell r="A36" t="str">
            <v>IN</v>
          </cell>
          <cell r="B36">
            <v>16.390096664428711</v>
          </cell>
          <cell r="C36">
            <v>16.486616134643551</v>
          </cell>
        </row>
        <row r="37">
          <cell r="A37" t="str">
            <v>MS</v>
          </cell>
          <cell r="B37">
            <v>16.767507553100589</v>
          </cell>
          <cell r="C37">
            <v>16.89495849609375</v>
          </cell>
        </row>
        <row r="38">
          <cell r="A38" t="str">
            <v>MT</v>
          </cell>
          <cell r="B38">
            <v>16.79436111450195</v>
          </cell>
          <cell r="C38">
            <v>16.895076751708981</v>
          </cell>
        </row>
        <row r="39">
          <cell r="A39" t="str">
            <v>LA</v>
          </cell>
          <cell r="B39">
            <v>18.92888069152832</v>
          </cell>
          <cell r="C39">
            <v>19.008291244506839</v>
          </cell>
        </row>
        <row r="40">
          <cell r="A40" t="str">
            <v>NE</v>
          </cell>
          <cell r="B40">
            <v>19.5681037902832</v>
          </cell>
          <cell r="C40">
            <v>19.693784713745121</v>
          </cell>
        </row>
        <row r="41">
          <cell r="A41" t="str">
            <v>UT</v>
          </cell>
          <cell r="B41">
            <v>21.387210845947269</v>
          </cell>
          <cell r="C41">
            <v>21.453777313232418</v>
          </cell>
        </row>
        <row r="42">
          <cell r="A42" t="str">
            <v>TN</v>
          </cell>
          <cell r="B42">
            <v>23.65554046630859</v>
          </cell>
          <cell r="C42">
            <v>23.73014068603516</v>
          </cell>
        </row>
        <row r="43">
          <cell r="A43" t="str">
            <v>AL</v>
          </cell>
          <cell r="B43">
            <v>25.822750091552731</v>
          </cell>
          <cell r="C43">
            <v>25.941118240356449</v>
          </cell>
        </row>
        <row r="44">
          <cell r="A44" t="str">
            <v>KY</v>
          </cell>
          <cell r="B44">
            <v>26.400205612182621</v>
          </cell>
          <cell r="C44">
            <v>26.532096862792969</v>
          </cell>
        </row>
        <row r="45">
          <cell r="A45" t="str">
            <v>SD</v>
          </cell>
          <cell r="B45">
            <v>26.869560241699219</v>
          </cell>
          <cell r="C45">
            <v>26.97396087646484</v>
          </cell>
        </row>
        <row r="46">
          <cell r="A46" t="str">
            <v>AR</v>
          </cell>
          <cell r="B46">
            <v>28.42486572265625</v>
          </cell>
          <cell r="C46">
            <v>28.563005447387699</v>
          </cell>
        </row>
        <row r="47">
          <cell r="A47" t="str">
            <v>ID</v>
          </cell>
          <cell r="B47">
            <v>31.75428581237793</v>
          </cell>
          <cell r="C47">
            <v>31.96089935302734</v>
          </cell>
        </row>
        <row r="48">
          <cell r="A48" t="str">
            <v>OK</v>
          </cell>
          <cell r="B48">
            <v>33.880077362060547</v>
          </cell>
          <cell r="C48">
            <v>33.966297149658203</v>
          </cell>
        </row>
        <row r="49">
          <cell r="A49" t="str">
            <v>ND</v>
          </cell>
          <cell r="B49">
            <v>34.434818267822273</v>
          </cell>
          <cell r="C49">
            <v>34.568698883056641</v>
          </cell>
        </row>
        <row r="50">
          <cell r="A50" t="str">
            <v>WV</v>
          </cell>
          <cell r="B50">
            <v>39.597064971923828</v>
          </cell>
          <cell r="C50">
            <v>39.691417694091797</v>
          </cell>
        </row>
        <row r="51">
          <cell r="A51" t="str">
            <v>WY</v>
          </cell>
          <cell r="B51">
            <v>44.960868835449219</v>
          </cell>
          <cell r="C51">
            <v>45.113822937011719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A2" t="str">
            <v>DC</v>
          </cell>
          <cell r="B2">
            <v>-88.933906555175781</v>
          </cell>
          <cell r="C2">
            <v>-88.933906555175781</v>
          </cell>
        </row>
        <row r="3">
          <cell r="A3" t="str">
            <v>VT</v>
          </cell>
          <cell r="B3">
            <v>-36.598373413085938</v>
          </cell>
          <cell r="C3">
            <v>-36.606967926025391</v>
          </cell>
        </row>
        <row r="4">
          <cell r="A4" t="str">
            <v>MA</v>
          </cell>
          <cell r="B4">
            <v>-34.231098175048828</v>
          </cell>
          <cell r="C4">
            <v>-34.231174468994141</v>
          </cell>
        </row>
        <row r="5">
          <cell r="A5" t="str">
            <v>MD</v>
          </cell>
          <cell r="B5">
            <v>-34.058094024658203</v>
          </cell>
          <cell r="C5">
            <v>-34.071651458740227</v>
          </cell>
        </row>
        <row r="6">
          <cell r="A6" t="str">
            <v>HI</v>
          </cell>
          <cell r="B6">
            <v>-30.065328598022461</v>
          </cell>
          <cell r="C6">
            <v>-30.065374374389648</v>
          </cell>
        </row>
        <row r="7">
          <cell r="A7" t="str">
            <v>CA</v>
          </cell>
          <cell r="B7">
            <v>-29.81782150268555</v>
          </cell>
          <cell r="C7">
            <v>-29.820098876953129</v>
          </cell>
        </row>
        <row r="8">
          <cell r="A8" t="str">
            <v>NY</v>
          </cell>
          <cell r="B8">
            <v>-23.4571418762207</v>
          </cell>
          <cell r="C8">
            <v>-23.46049690246582</v>
          </cell>
        </row>
        <row r="9">
          <cell r="A9" t="str">
            <v>RI</v>
          </cell>
          <cell r="B9">
            <v>-21.020380020141602</v>
          </cell>
          <cell r="C9">
            <v>-21.020429611206051</v>
          </cell>
        </row>
        <row r="10">
          <cell r="A10" t="str">
            <v>CT</v>
          </cell>
          <cell r="B10">
            <v>-20.344926834106449</v>
          </cell>
          <cell r="C10">
            <v>-20.345149993896481</v>
          </cell>
        </row>
        <row r="11">
          <cell r="A11" t="str">
            <v>WA</v>
          </cell>
          <cell r="B11">
            <v>-19.851005554199219</v>
          </cell>
          <cell r="C11">
            <v>-19.85615348815918</v>
          </cell>
        </row>
        <row r="12">
          <cell r="A12" t="str">
            <v>DE</v>
          </cell>
          <cell r="B12">
            <v>-19.253488540649411</v>
          </cell>
          <cell r="C12">
            <v>-19.283615112304691</v>
          </cell>
        </row>
        <row r="13">
          <cell r="A13" t="str">
            <v>IL</v>
          </cell>
          <cell r="B13">
            <v>-17.318086624145511</v>
          </cell>
          <cell r="C13">
            <v>-17.46026611328125</v>
          </cell>
        </row>
        <row r="14">
          <cell r="A14" t="str">
            <v>OR</v>
          </cell>
          <cell r="B14">
            <v>-16.614313125610352</v>
          </cell>
          <cell r="C14">
            <v>-16.618062973022461</v>
          </cell>
        </row>
        <row r="15">
          <cell r="A15" t="str">
            <v>NJ</v>
          </cell>
          <cell r="B15">
            <v>-16.1425666809082</v>
          </cell>
          <cell r="C15">
            <v>-16.144001007080082</v>
          </cell>
        </row>
        <row r="16">
          <cell r="A16" t="str">
            <v>CO</v>
          </cell>
          <cell r="B16">
            <v>-13.876639366149901</v>
          </cell>
          <cell r="C16">
            <v>-13.889632225036619</v>
          </cell>
        </row>
        <row r="17">
          <cell r="A17" t="str">
            <v>NM</v>
          </cell>
          <cell r="B17">
            <v>-11.03698062896729</v>
          </cell>
          <cell r="C17">
            <v>-11.04465484619141</v>
          </cell>
        </row>
        <row r="18">
          <cell r="A18" t="str">
            <v>VA</v>
          </cell>
          <cell r="B18">
            <v>-10.30937385559082</v>
          </cell>
          <cell r="C18">
            <v>-10.320094108581539</v>
          </cell>
        </row>
        <row r="19">
          <cell r="A19" t="str">
            <v>ME</v>
          </cell>
          <cell r="B19">
            <v>-8.9292135238647461</v>
          </cell>
          <cell r="C19">
            <v>-8.9301261901855469</v>
          </cell>
        </row>
        <row r="20">
          <cell r="A20" t="str">
            <v>NH</v>
          </cell>
          <cell r="B20">
            <v>-7.4966955184936523</v>
          </cell>
          <cell r="C20">
            <v>-7.4969167709350586</v>
          </cell>
        </row>
        <row r="21">
          <cell r="A21" t="str">
            <v>MN</v>
          </cell>
          <cell r="B21">
            <v>-7.2790274620056152</v>
          </cell>
          <cell r="C21">
            <v>-7.488429069519043</v>
          </cell>
        </row>
        <row r="22">
          <cell r="A22" t="str">
            <v>MI</v>
          </cell>
          <cell r="B22">
            <v>-2.8271186351776119</v>
          </cell>
          <cell r="C22">
            <v>-2.8590958118438721</v>
          </cell>
        </row>
        <row r="23">
          <cell r="A23" t="str">
            <v>NV</v>
          </cell>
          <cell r="B23">
            <v>-2.4462347030639648</v>
          </cell>
          <cell r="C23">
            <v>-2.446407556533813</v>
          </cell>
        </row>
        <row r="24">
          <cell r="A24" t="str">
            <v>PA</v>
          </cell>
          <cell r="B24">
            <v>-1.201072096824646</v>
          </cell>
          <cell r="C24">
            <v>-1.210545539855957</v>
          </cell>
        </row>
        <row r="25">
          <cell r="A25" t="str">
            <v>WI</v>
          </cell>
          <cell r="B25">
            <v>-0.63812655210494995</v>
          </cell>
          <cell r="C25">
            <v>-0.69669163227081299</v>
          </cell>
        </row>
        <row r="26">
          <cell r="A26" t="str">
            <v>AZ</v>
          </cell>
          <cell r="B26">
            <v>-0.31366336345672607</v>
          </cell>
          <cell r="C26">
            <v>-0.31818518042564392</v>
          </cell>
        </row>
        <row r="27">
          <cell r="A27" t="str">
            <v>GA</v>
          </cell>
          <cell r="B27">
            <v>-0.2386593222618103</v>
          </cell>
          <cell r="C27">
            <v>-0.2492357939481735</v>
          </cell>
        </row>
        <row r="28">
          <cell r="A28" t="str">
            <v>NC</v>
          </cell>
          <cell r="B28">
            <v>1.3683650493621831</v>
          </cell>
          <cell r="C28">
            <v>1.339677214622498</v>
          </cell>
        </row>
        <row r="29">
          <cell r="A29" t="str">
            <v>FL</v>
          </cell>
          <cell r="B29">
            <v>3.3895094394683838</v>
          </cell>
          <cell r="C29">
            <v>3.388934850692749</v>
          </cell>
        </row>
        <row r="30">
          <cell r="A30" t="str">
            <v>TX</v>
          </cell>
          <cell r="B30">
            <v>5.6614422798156738</v>
          </cell>
          <cell r="C30">
            <v>5.6369032859802246</v>
          </cell>
        </row>
        <row r="31">
          <cell r="A31" t="str">
            <v>OH</v>
          </cell>
          <cell r="B31">
            <v>8.1533956527709961</v>
          </cell>
          <cell r="C31">
            <v>8.0920133590698242</v>
          </cell>
        </row>
        <row r="32">
          <cell r="A32" t="str">
            <v>IA</v>
          </cell>
          <cell r="B32">
            <v>8.3665266036987305</v>
          </cell>
          <cell r="C32">
            <v>7.7492194175720206</v>
          </cell>
        </row>
        <row r="33">
          <cell r="A33" t="str">
            <v>SC</v>
          </cell>
          <cell r="B33">
            <v>11.85321712493896</v>
          </cell>
          <cell r="C33">
            <v>11.84115505218506</v>
          </cell>
        </row>
        <row r="34">
          <cell r="A34" t="str">
            <v>KS</v>
          </cell>
          <cell r="B34">
            <v>14.986856460571291</v>
          </cell>
          <cell r="C34">
            <v>14.5788106918335</v>
          </cell>
        </row>
        <row r="35">
          <cell r="A35" t="str">
            <v>MO</v>
          </cell>
          <cell r="B35">
            <v>15.67164134979248</v>
          </cell>
          <cell r="C35">
            <v>15.540464401245121</v>
          </cell>
        </row>
        <row r="36">
          <cell r="A36" t="str">
            <v>IN</v>
          </cell>
          <cell r="B36">
            <v>16.390096664428711</v>
          </cell>
          <cell r="C36">
            <v>16.248992919921879</v>
          </cell>
        </row>
        <row r="37">
          <cell r="A37" t="str">
            <v>MS</v>
          </cell>
          <cell r="B37">
            <v>16.767507553100589</v>
          </cell>
          <cell r="C37">
            <v>16.65212249755859</v>
          </cell>
        </row>
        <row r="38">
          <cell r="A38" t="str">
            <v>MT</v>
          </cell>
          <cell r="B38">
            <v>16.79436111450195</v>
          </cell>
          <cell r="C38">
            <v>16.76515960693359</v>
          </cell>
        </row>
        <row r="39">
          <cell r="A39" t="str">
            <v>LA</v>
          </cell>
          <cell r="B39">
            <v>18.92888069152832</v>
          </cell>
          <cell r="C39">
            <v>18.885635375976559</v>
          </cell>
        </row>
        <row r="40">
          <cell r="A40" t="str">
            <v>NE</v>
          </cell>
          <cell r="B40">
            <v>19.5681037902832</v>
          </cell>
          <cell r="C40">
            <v>19.01314735412598</v>
          </cell>
        </row>
        <row r="41">
          <cell r="A41" t="str">
            <v>UT</v>
          </cell>
          <cell r="B41">
            <v>21.387210845947269</v>
          </cell>
          <cell r="C41">
            <v>21.38565826416016</v>
          </cell>
        </row>
        <row r="42">
          <cell r="A42" t="str">
            <v>TN</v>
          </cell>
          <cell r="B42">
            <v>23.65554046630859</v>
          </cell>
          <cell r="C42">
            <v>23.619461059570309</v>
          </cell>
        </row>
        <row r="43">
          <cell r="A43" t="str">
            <v>AL</v>
          </cell>
          <cell r="B43">
            <v>25.822750091552731</v>
          </cell>
          <cell r="C43">
            <v>25.80611610412598</v>
          </cell>
        </row>
        <row r="44">
          <cell r="A44" t="str">
            <v>KY</v>
          </cell>
          <cell r="B44">
            <v>26.400205612182621</v>
          </cell>
          <cell r="C44">
            <v>26.340272903442379</v>
          </cell>
        </row>
        <row r="45">
          <cell r="A45" t="str">
            <v>SD</v>
          </cell>
          <cell r="B45">
            <v>26.869560241699219</v>
          </cell>
          <cell r="C45">
            <v>25.976348876953129</v>
          </cell>
        </row>
        <row r="46">
          <cell r="A46" t="str">
            <v>AR</v>
          </cell>
          <cell r="B46">
            <v>28.42486572265625</v>
          </cell>
          <cell r="C46">
            <v>28.276861190795898</v>
          </cell>
        </row>
        <row r="47">
          <cell r="A47" t="str">
            <v>ID</v>
          </cell>
          <cell r="B47">
            <v>31.75428581237793</v>
          </cell>
          <cell r="C47">
            <v>31.730258941650391</v>
          </cell>
        </row>
        <row r="48">
          <cell r="A48" t="str">
            <v>OK</v>
          </cell>
          <cell r="B48">
            <v>33.880077362060547</v>
          </cell>
          <cell r="C48">
            <v>33.83148193359375</v>
          </cell>
        </row>
        <row r="49">
          <cell r="A49" t="str">
            <v>ND</v>
          </cell>
          <cell r="B49">
            <v>34.434818267822273</v>
          </cell>
          <cell r="C49">
            <v>33.414073944091797</v>
          </cell>
        </row>
        <row r="50">
          <cell r="A50" t="str">
            <v>WV</v>
          </cell>
          <cell r="B50">
            <v>39.597064971923828</v>
          </cell>
          <cell r="C50">
            <v>39.59466552734375</v>
          </cell>
        </row>
        <row r="51">
          <cell r="A51" t="str">
            <v>WY</v>
          </cell>
          <cell r="B51">
            <v>44.960868835449219</v>
          </cell>
          <cell r="C51">
            <v>44.959182739257813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A2" t="str">
            <v>DC</v>
          </cell>
          <cell r="B2">
            <v>-88.933906555175781</v>
          </cell>
          <cell r="C2">
            <v>-88.445083618164063</v>
          </cell>
        </row>
        <row r="3">
          <cell r="A3" t="str">
            <v>VT</v>
          </cell>
          <cell r="B3">
            <v>-36.598373413085938</v>
          </cell>
          <cell r="C3">
            <v>-36.014766693115227</v>
          </cell>
        </row>
        <row r="4">
          <cell r="A4" t="str">
            <v>MA</v>
          </cell>
          <cell r="B4">
            <v>-34.231098175048828</v>
          </cell>
          <cell r="C4">
            <v>-34.009189605712891</v>
          </cell>
        </row>
        <row r="5">
          <cell r="A5" t="str">
            <v>MD</v>
          </cell>
          <cell r="B5">
            <v>-34.058094024658203</v>
          </cell>
          <cell r="C5">
            <v>-33.342056274414063</v>
          </cell>
        </row>
        <row r="6">
          <cell r="A6" t="str">
            <v>HI</v>
          </cell>
          <cell r="B6">
            <v>-30.065328598022461</v>
          </cell>
          <cell r="C6">
            <v>-29.51192665100098</v>
          </cell>
        </row>
        <row r="7">
          <cell r="A7" t="str">
            <v>CA</v>
          </cell>
          <cell r="B7">
            <v>-29.81782150268555</v>
          </cell>
          <cell r="C7">
            <v>-28.170562744140629</v>
          </cell>
        </row>
        <row r="8">
          <cell r="A8" t="str">
            <v>NY</v>
          </cell>
          <cell r="B8">
            <v>-23.4571418762207</v>
          </cell>
          <cell r="C8">
            <v>-22.631109237670898</v>
          </cell>
        </row>
        <row r="9">
          <cell r="A9" t="str">
            <v>RI</v>
          </cell>
          <cell r="B9">
            <v>-21.020380020141602</v>
          </cell>
          <cell r="C9">
            <v>-19.954641342163089</v>
          </cell>
        </row>
        <row r="10">
          <cell r="A10" t="str">
            <v>CT</v>
          </cell>
          <cell r="B10">
            <v>-20.344926834106449</v>
          </cell>
          <cell r="C10">
            <v>-19.742620468139648</v>
          </cell>
        </row>
        <row r="11">
          <cell r="A11" t="str">
            <v>WA</v>
          </cell>
          <cell r="B11">
            <v>-19.851005554199219</v>
          </cell>
          <cell r="C11">
            <v>-18.602041244506839</v>
          </cell>
        </row>
        <row r="12">
          <cell r="A12" t="str">
            <v>DE</v>
          </cell>
          <cell r="B12">
            <v>-19.253488540649411</v>
          </cell>
          <cell r="C12">
            <v>-18.622087478637699</v>
          </cell>
        </row>
        <row r="13">
          <cell r="A13" t="str">
            <v>IL</v>
          </cell>
          <cell r="B13">
            <v>-17.318086624145511</v>
          </cell>
          <cell r="C13">
            <v>-16.309024810791019</v>
          </cell>
        </row>
        <row r="14">
          <cell r="A14" t="str">
            <v>OR</v>
          </cell>
          <cell r="B14">
            <v>-16.614313125610352</v>
          </cell>
          <cell r="C14">
            <v>-15.085526466369631</v>
          </cell>
        </row>
        <row r="15">
          <cell r="A15" t="str">
            <v>NJ</v>
          </cell>
          <cell r="B15">
            <v>-16.1425666809082</v>
          </cell>
          <cell r="C15">
            <v>-15.3741340637207</v>
          </cell>
        </row>
        <row r="16">
          <cell r="A16" t="str">
            <v>CO</v>
          </cell>
          <cell r="B16">
            <v>-13.876639366149901</v>
          </cell>
          <cell r="C16">
            <v>-12.68168830871582</v>
          </cell>
        </row>
        <row r="17">
          <cell r="A17" t="str">
            <v>NM</v>
          </cell>
          <cell r="B17">
            <v>-11.03698062896729</v>
          </cell>
          <cell r="C17">
            <v>-9.5469341278076172</v>
          </cell>
        </row>
        <row r="18">
          <cell r="A18" t="str">
            <v>VA</v>
          </cell>
          <cell r="B18">
            <v>-10.30937385559082</v>
          </cell>
          <cell r="C18">
            <v>-9.7605504989624023</v>
          </cell>
        </row>
        <row r="19">
          <cell r="A19" t="str">
            <v>ME</v>
          </cell>
          <cell r="B19">
            <v>-8.9292135238647461</v>
          </cell>
          <cell r="C19">
            <v>-8.5570859909057617</v>
          </cell>
        </row>
        <row r="20">
          <cell r="A20" t="str">
            <v>NH</v>
          </cell>
          <cell r="B20">
            <v>-7.4966955184936523</v>
          </cell>
          <cell r="C20">
            <v>-6.7686176300048828</v>
          </cell>
        </row>
        <row r="21">
          <cell r="A21" t="str">
            <v>MN</v>
          </cell>
          <cell r="B21">
            <v>-7.2790274620056152</v>
          </cell>
          <cell r="C21">
            <v>-6.5759930610656738</v>
          </cell>
        </row>
        <row r="22">
          <cell r="A22" t="str">
            <v>MI</v>
          </cell>
          <cell r="B22">
            <v>-2.8271186351776119</v>
          </cell>
          <cell r="C22">
            <v>-1.844380140304565</v>
          </cell>
        </row>
        <row r="23">
          <cell r="A23" t="str">
            <v>NV</v>
          </cell>
          <cell r="B23">
            <v>-2.4462347030639648</v>
          </cell>
          <cell r="C23">
            <v>-0.67133837938308716</v>
          </cell>
        </row>
        <row r="24">
          <cell r="A24" t="str">
            <v>PA</v>
          </cell>
          <cell r="B24">
            <v>-1.201072096824646</v>
          </cell>
          <cell r="C24">
            <v>-0.55993378162384033</v>
          </cell>
        </row>
        <row r="25">
          <cell r="A25" t="str">
            <v>WI</v>
          </cell>
          <cell r="B25">
            <v>-0.63812655210494995</v>
          </cell>
          <cell r="C25">
            <v>-5.1210254430770867E-2</v>
          </cell>
        </row>
        <row r="26">
          <cell r="A26" t="str">
            <v>AZ</v>
          </cell>
          <cell r="B26">
            <v>-0.31366336345672607</v>
          </cell>
          <cell r="C26">
            <v>0.75167322158813477</v>
          </cell>
        </row>
        <row r="27">
          <cell r="A27" t="str">
            <v>GA</v>
          </cell>
          <cell r="B27">
            <v>-0.2386593222618103</v>
          </cell>
          <cell r="C27">
            <v>0.69085383415222168</v>
          </cell>
        </row>
        <row r="28">
          <cell r="A28" t="str">
            <v>NC</v>
          </cell>
          <cell r="B28">
            <v>1.3683650493621831</v>
          </cell>
          <cell r="C28">
            <v>2.285063743591309</v>
          </cell>
        </row>
        <row r="29">
          <cell r="A29" t="str">
            <v>FL</v>
          </cell>
          <cell r="B29">
            <v>3.3895094394683838</v>
          </cell>
          <cell r="C29">
            <v>4.5958623886108398</v>
          </cell>
        </row>
        <row r="30">
          <cell r="A30" t="str">
            <v>TX</v>
          </cell>
          <cell r="B30">
            <v>5.6614422798156738</v>
          </cell>
          <cell r="C30">
            <v>6.6115412712097168</v>
          </cell>
        </row>
        <row r="31">
          <cell r="A31" t="str">
            <v>OH</v>
          </cell>
          <cell r="B31">
            <v>8.1533956527709961</v>
          </cell>
          <cell r="C31">
            <v>9.0645971298217773</v>
          </cell>
        </row>
        <row r="32">
          <cell r="A32" t="str">
            <v>IA</v>
          </cell>
          <cell r="B32">
            <v>8.3665266036987305</v>
          </cell>
          <cell r="C32">
            <v>9.0155067443847656</v>
          </cell>
        </row>
        <row r="33">
          <cell r="A33" t="str">
            <v>SC</v>
          </cell>
          <cell r="B33">
            <v>11.85321712493896</v>
          </cell>
          <cell r="C33">
            <v>12.879141807556151</v>
          </cell>
        </row>
        <row r="34">
          <cell r="A34" t="str">
            <v>KS</v>
          </cell>
          <cell r="B34">
            <v>14.986856460571291</v>
          </cell>
          <cell r="C34">
            <v>15.64257717132568</v>
          </cell>
        </row>
        <row r="35">
          <cell r="A35" t="str">
            <v>MO</v>
          </cell>
          <cell r="B35">
            <v>15.67164134979248</v>
          </cell>
          <cell r="C35">
            <v>16.286296844482418</v>
          </cell>
        </row>
        <row r="36">
          <cell r="A36" t="str">
            <v>IN</v>
          </cell>
          <cell r="B36">
            <v>16.390096664428711</v>
          </cell>
          <cell r="C36">
            <v>17.298812866210941</v>
          </cell>
        </row>
        <row r="37">
          <cell r="A37" t="str">
            <v>MS</v>
          </cell>
          <cell r="B37">
            <v>16.767507553100589</v>
          </cell>
          <cell r="C37">
            <v>17.620285034179691</v>
          </cell>
        </row>
        <row r="38">
          <cell r="A38" t="str">
            <v>MT</v>
          </cell>
          <cell r="B38">
            <v>16.79436111450195</v>
          </cell>
          <cell r="C38">
            <v>18.089841842651371</v>
          </cell>
        </row>
        <row r="39">
          <cell r="A39" t="str">
            <v>LA</v>
          </cell>
          <cell r="B39">
            <v>18.92888069152832</v>
          </cell>
          <cell r="C39">
            <v>20.080585479736332</v>
          </cell>
        </row>
        <row r="40">
          <cell r="A40" t="str">
            <v>NE</v>
          </cell>
          <cell r="B40">
            <v>19.5681037902832</v>
          </cell>
          <cell r="C40">
            <v>20.11106109619141</v>
          </cell>
        </row>
        <row r="41">
          <cell r="A41" t="str">
            <v>UT</v>
          </cell>
          <cell r="B41">
            <v>21.387210845947269</v>
          </cell>
          <cell r="C41">
            <v>22.21060752868652</v>
          </cell>
        </row>
        <row r="42">
          <cell r="A42" t="str">
            <v>TN</v>
          </cell>
          <cell r="B42">
            <v>23.65554046630859</v>
          </cell>
          <cell r="C42">
            <v>24.36220550537109</v>
          </cell>
        </row>
        <row r="43">
          <cell r="A43" t="str">
            <v>AL</v>
          </cell>
          <cell r="B43">
            <v>25.822750091552731</v>
          </cell>
          <cell r="C43">
            <v>26.525661468505859</v>
          </cell>
        </row>
        <row r="44">
          <cell r="A44" t="str">
            <v>KY</v>
          </cell>
          <cell r="B44">
            <v>26.400205612182621</v>
          </cell>
          <cell r="C44">
            <v>27.870687484741211</v>
          </cell>
        </row>
        <row r="45">
          <cell r="A45" t="str">
            <v>SD</v>
          </cell>
          <cell r="B45">
            <v>26.869560241699219</v>
          </cell>
          <cell r="C45">
            <v>27.290580749511719</v>
          </cell>
        </row>
        <row r="46">
          <cell r="A46" t="str">
            <v>AR</v>
          </cell>
          <cell r="B46">
            <v>28.42486572265625</v>
          </cell>
          <cell r="C46">
            <v>29.79575157165527</v>
          </cell>
        </row>
        <row r="47">
          <cell r="A47" t="str">
            <v>ID</v>
          </cell>
          <cell r="B47">
            <v>31.75428581237793</v>
          </cell>
          <cell r="C47">
            <v>32.784702301025391</v>
          </cell>
        </row>
        <row r="48">
          <cell r="A48" t="str">
            <v>OK</v>
          </cell>
          <cell r="B48">
            <v>33.880077362060547</v>
          </cell>
          <cell r="C48">
            <v>34.616867065429688</v>
          </cell>
        </row>
        <row r="49">
          <cell r="A49" t="str">
            <v>ND</v>
          </cell>
          <cell r="B49">
            <v>34.434818267822273</v>
          </cell>
          <cell r="C49">
            <v>34.883449554443359</v>
          </cell>
        </row>
        <row r="50">
          <cell r="A50" t="str">
            <v>WV</v>
          </cell>
          <cell r="B50">
            <v>39.597064971923828</v>
          </cell>
          <cell r="C50">
            <v>41.010356903076172</v>
          </cell>
        </row>
        <row r="51">
          <cell r="A51" t="str">
            <v>WY</v>
          </cell>
          <cell r="B51">
            <v>44.960868835449219</v>
          </cell>
          <cell r="C51">
            <v>45.607376098632813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A2" t="str">
            <v>DC</v>
          </cell>
          <cell r="B2">
            <v>-88.933906555175781</v>
          </cell>
          <cell r="C2">
            <v>-88.935432434082031</v>
          </cell>
        </row>
        <row r="3">
          <cell r="A3" t="str">
            <v>VT</v>
          </cell>
          <cell r="B3">
            <v>-36.598373413085938</v>
          </cell>
          <cell r="C3">
            <v>-36.892936706542969</v>
          </cell>
        </row>
        <row r="4">
          <cell r="A4" t="str">
            <v>MA</v>
          </cell>
          <cell r="B4">
            <v>-34.231098175048828</v>
          </cell>
          <cell r="C4">
            <v>-34.497535705566413</v>
          </cell>
        </row>
        <row r="5">
          <cell r="A5" t="str">
            <v>MD</v>
          </cell>
          <cell r="B5">
            <v>-34.058094024658203</v>
          </cell>
          <cell r="C5">
            <v>-34.176845550537109</v>
          </cell>
        </row>
        <row r="6">
          <cell r="A6" t="str">
            <v>HI</v>
          </cell>
          <cell r="B6">
            <v>-30.065328598022461</v>
          </cell>
          <cell r="C6">
            <v>-30.082651138305661</v>
          </cell>
        </row>
        <row r="7">
          <cell r="A7" t="str">
            <v>CA</v>
          </cell>
          <cell r="B7">
            <v>-29.81782150268555</v>
          </cell>
          <cell r="C7">
            <v>-30.020193099975589</v>
          </cell>
        </row>
        <row r="8">
          <cell r="A8" t="str">
            <v>NY</v>
          </cell>
          <cell r="B8">
            <v>-23.4571418762207</v>
          </cell>
          <cell r="C8">
            <v>-23.634023666381839</v>
          </cell>
        </row>
        <row r="9">
          <cell r="A9" t="str">
            <v>RI</v>
          </cell>
          <cell r="B9">
            <v>-21.020380020141602</v>
          </cell>
          <cell r="C9">
            <v>-21.274604797363281</v>
          </cell>
        </row>
        <row r="10">
          <cell r="A10" t="str">
            <v>CT</v>
          </cell>
          <cell r="B10">
            <v>-20.344926834106449</v>
          </cell>
          <cell r="C10">
            <v>-20.630998611450199</v>
          </cell>
        </row>
        <row r="11">
          <cell r="A11" t="str">
            <v>WA</v>
          </cell>
          <cell r="B11">
            <v>-19.851005554199219</v>
          </cell>
          <cell r="C11">
            <v>-20.079193115234379</v>
          </cell>
        </row>
        <row r="12">
          <cell r="A12" t="str">
            <v>DE</v>
          </cell>
          <cell r="B12">
            <v>-19.253488540649411</v>
          </cell>
          <cell r="C12">
            <v>-19.36882209777832</v>
          </cell>
        </row>
        <row r="13">
          <cell r="A13" t="str">
            <v>IL</v>
          </cell>
          <cell r="B13">
            <v>-17.318086624145511</v>
          </cell>
          <cell r="C13">
            <v>-17.571762084960941</v>
          </cell>
        </row>
        <row r="14">
          <cell r="A14" t="str">
            <v>OR</v>
          </cell>
          <cell r="B14">
            <v>-16.614313125610352</v>
          </cell>
          <cell r="C14">
            <v>-16.930355072021481</v>
          </cell>
        </row>
        <row r="15">
          <cell r="A15" t="str">
            <v>NJ</v>
          </cell>
          <cell r="B15">
            <v>-16.1425666809082</v>
          </cell>
          <cell r="C15">
            <v>-16.287092208862301</v>
          </cell>
        </row>
        <row r="16">
          <cell r="A16" t="str">
            <v>CO</v>
          </cell>
          <cell r="B16">
            <v>-13.876639366149901</v>
          </cell>
          <cell r="C16">
            <v>-14.01186466217041</v>
          </cell>
        </row>
        <row r="17">
          <cell r="A17" t="str">
            <v>NM</v>
          </cell>
          <cell r="B17">
            <v>-11.03698062896729</v>
          </cell>
          <cell r="C17">
            <v>-11.170722961425779</v>
          </cell>
        </row>
        <row r="18">
          <cell r="A18" t="str">
            <v>VA</v>
          </cell>
          <cell r="B18">
            <v>-10.30937385559082</v>
          </cell>
          <cell r="C18">
            <v>-10.47293663024902</v>
          </cell>
        </row>
        <row r="19">
          <cell r="A19" t="str">
            <v>ME</v>
          </cell>
          <cell r="B19">
            <v>-8.9292135238647461</v>
          </cell>
          <cell r="C19">
            <v>-9.1658658981323242</v>
          </cell>
        </row>
        <row r="20">
          <cell r="A20" t="str">
            <v>NH</v>
          </cell>
          <cell r="B20">
            <v>-7.4966955184936523</v>
          </cell>
          <cell r="C20">
            <v>-7.9695711135864258</v>
          </cell>
        </row>
        <row r="21">
          <cell r="A21" t="str">
            <v>MN</v>
          </cell>
          <cell r="B21">
            <v>-7.2790274620056152</v>
          </cell>
          <cell r="C21">
            <v>-7.6141500473022461</v>
          </cell>
        </row>
        <row r="22">
          <cell r="A22" t="str">
            <v>MI</v>
          </cell>
          <cell r="B22">
            <v>-2.8271186351776119</v>
          </cell>
          <cell r="C22">
            <v>-3.1912531852722168</v>
          </cell>
        </row>
        <row r="23">
          <cell r="A23" t="str">
            <v>NV</v>
          </cell>
          <cell r="B23">
            <v>-2.4462347030639648</v>
          </cell>
          <cell r="C23">
            <v>-2.555254459381104</v>
          </cell>
        </row>
        <row r="24">
          <cell r="A24" t="str">
            <v>PA</v>
          </cell>
          <cell r="B24">
            <v>-1.201072096824646</v>
          </cell>
          <cell r="C24">
            <v>-1.51073682308197</v>
          </cell>
        </row>
        <row r="25">
          <cell r="A25" t="str">
            <v>WI</v>
          </cell>
          <cell r="B25">
            <v>-0.63812655210494995</v>
          </cell>
          <cell r="C25">
            <v>-1.1486092805862429</v>
          </cell>
        </row>
        <row r="26">
          <cell r="A26" t="str">
            <v>AZ</v>
          </cell>
          <cell r="B26">
            <v>-0.31366336345672607</v>
          </cell>
          <cell r="C26">
            <v>-0.47390702366828918</v>
          </cell>
        </row>
        <row r="27">
          <cell r="A27" t="str">
            <v>GA</v>
          </cell>
          <cell r="B27">
            <v>-0.2386593222618103</v>
          </cell>
          <cell r="C27">
            <v>-0.43484055995941162</v>
          </cell>
        </row>
        <row r="28">
          <cell r="A28" t="str">
            <v>NC</v>
          </cell>
          <cell r="B28">
            <v>1.3683650493621831</v>
          </cell>
          <cell r="C28">
            <v>1.1087503433227539</v>
          </cell>
        </row>
        <row r="29">
          <cell r="A29" t="str">
            <v>FL</v>
          </cell>
          <cell r="B29">
            <v>3.3895094394683838</v>
          </cell>
          <cell r="C29">
            <v>3.2751352787017818</v>
          </cell>
        </row>
        <row r="30">
          <cell r="A30" t="str">
            <v>TX</v>
          </cell>
          <cell r="B30">
            <v>5.6614422798156738</v>
          </cell>
          <cell r="C30">
            <v>5.4577646255493164</v>
          </cell>
        </row>
        <row r="31">
          <cell r="A31" t="str">
            <v>OH</v>
          </cell>
          <cell r="B31">
            <v>8.1533956527709961</v>
          </cell>
          <cell r="C31">
            <v>7.7460761070251456</v>
          </cell>
        </row>
        <row r="32">
          <cell r="A32" t="str">
            <v>IA</v>
          </cell>
          <cell r="B32">
            <v>8.3665266036987305</v>
          </cell>
          <cell r="C32">
            <v>7.9689817428588867</v>
          </cell>
        </row>
        <row r="33">
          <cell r="A33" t="str">
            <v>SC</v>
          </cell>
          <cell r="B33">
            <v>11.85321712493896</v>
          </cell>
          <cell r="C33">
            <v>11.54048538208008</v>
          </cell>
        </row>
        <row r="34">
          <cell r="A34" t="str">
            <v>KS</v>
          </cell>
          <cell r="B34">
            <v>14.986856460571291</v>
          </cell>
          <cell r="C34">
            <v>14.74137115478516</v>
          </cell>
        </row>
        <row r="35">
          <cell r="A35" t="str">
            <v>MO</v>
          </cell>
          <cell r="B35">
            <v>15.67164134979248</v>
          </cell>
          <cell r="C35">
            <v>15.40369319915771</v>
          </cell>
        </row>
        <row r="36">
          <cell r="A36" t="str">
            <v>IN</v>
          </cell>
          <cell r="B36">
            <v>16.390096664428711</v>
          </cell>
          <cell r="C36">
            <v>15.85271072387695</v>
          </cell>
        </row>
        <row r="37">
          <cell r="A37" t="str">
            <v>MS</v>
          </cell>
          <cell r="B37">
            <v>16.767507553100589</v>
          </cell>
          <cell r="C37">
            <v>16.444545745849609</v>
          </cell>
        </row>
        <row r="38">
          <cell r="A38" t="str">
            <v>MT</v>
          </cell>
          <cell r="B38">
            <v>16.79436111450195</v>
          </cell>
          <cell r="C38">
            <v>16.6788215637207</v>
          </cell>
        </row>
        <row r="39">
          <cell r="A39" t="str">
            <v>LA</v>
          </cell>
          <cell r="B39">
            <v>18.92888069152832</v>
          </cell>
          <cell r="C39">
            <v>18.8070182800293</v>
          </cell>
        </row>
        <row r="40">
          <cell r="A40" t="str">
            <v>NE</v>
          </cell>
          <cell r="B40">
            <v>19.5681037902832</v>
          </cell>
          <cell r="C40">
            <v>19.363498687744141</v>
          </cell>
        </row>
        <row r="41">
          <cell r="A41" t="str">
            <v>UT</v>
          </cell>
          <cell r="B41">
            <v>21.387210845947269</v>
          </cell>
          <cell r="C41">
            <v>21.116079330444339</v>
          </cell>
        </row>
        <row r="42">
          <cell r="A42" t="str">
            <v>TN</v>
          </cell>
          <cell r="B42">
            <v>23.65554046630859</v>
          </cell>
          <cell r="C42">
            <v>23.321065902709961</v>
          </cell>
        </row>
        <row r="43">
          <cell r="A43" t="str">
            <v>AL</v>
          </cell>
          <cell r="B43">
            <v>25.822750091552731</v>
          </cell>
          <cell r="C43">
            <v>25.438276290893551</v>
          </cell>
        </row>
        <row r="44">
          <cell r="A44" t="str">
            <v>KY</v>
          </cell>
          <cell r="B44">
            <v>26.400205612182621</v>
          </cell>
          <cell r="C44">
            <v>26.078889846801761</v>
          </cell>
        </row>
        <row r="45">
          <cell r="A45" t="str">
            <v>SD</v>
          </cell>
          <cell r="B45">
            <v>26.869560241699219</v>
          </cell>
          <cell r="C45">
            <v>26.610469818115231</v>
          </cell>
        </row>
        <row r="46">
          <cell r="A46" t="str">
            <v>AR</v>
          </cell>
          <cell r="B46">
            <v>28.42486572265625</v>
          </cell>
          <cell r="C46">
            <v>28.082500457763668</v>
          </cell>
        </row>
        <row r="47">
          <cell r="A47" t="str">
            <v>ID</v>
          </cell>
          <cell r="B47">
            <v>31.75428581237793</v>
          </cell>
          <cell r="C47">
            <v>31.46677398681641</v>
          </cell>
        </row>
        <row r="48">
          <cell r="A48" t="str">
            <v>OK</v>
          </cell>
          <cell r="B48">
            <v>33.880077362060547</v>
          </cell>
          <cell r="C48">
            <v>33.614643096923828</v>
          </cell>
        </row>
        <row r="49">
          <cell r="A49" t="str">
            <v>ND</v>
          </cell>
          <cell r="B49">
            <v>34.434818267822273</v>
          </cell>
          <cell r="C49">
            <v>34.293464660644531</v>
          </cell>
        </row>
        <row r="50">
          <cell r="A50" t="str">
            <v>WV</v>
          </cell>
          <cell r="B50">
            <v>39.597064971923828</v>
          </cell>
          <cell r="C50">
            <v>39.355003356933587</v>
          </cell>
        </row>
        <row r="51">
          <cell r="A51" t="str">
            <v>WY</v>
          </cell>
          <cell r="B51">
            <v>44.960868835449219</v>
          </cell>
          <cell r="C51">
            <v>44.875095367431641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A2" t="str">
            <v>DC</v>
          </cell>
          <cell r="B2">
            <v>-88.933906555175781</v>
          </cell>
          <cell r="C2">
            <v>-88.929573059082031</v>
          </cell>
        </row>
        <row r="3">
          <cell r="A3" t="str">
            <v>VT</v>
          </cell>
          <cell r="B3">
            <v>-36.598373413085938</v>
          </cell>
          <cell r="C3">
            <v>-36.510631561279297</v>
          </cell>
        </row>
        <row r="4">
          <cell r="A4" t="str">
            <v>MA</v>
          </cell>
          <cell r="B4">
            <v>-34.231098175048828</v>
          </cell>
          <cell r="C4">
            <v>-34.181106567382813</v>
          </cell>
        </row>
        <row r="5">
          <cell r="A5" t="str">
            <v>MD</v>
          </cell>
          <cell r="B5">
            <v>-34.058094024658203</v>
          </cell>
          <cell r="C5">
            <v>-34.019668579101563</v>
          </cell>
        </row>
        <row r="6">
          <cell r="A6" t="str">
            <v>HI</v>
          </cell>
          <cell r="B6">
            <v>-30.065328598022461</v>
          </cell>
          <cell r="C6">
            <v>-30.042604446411129</v>
          </cell>
        </row>
        <row r="7">
          <cell r="A7" t="str">
            <v>CA</v>
          </cell>
          <cell r="B7">
            <v>-29.81782150268555</v>
          </cell>
          <cell r="C7">
            <v>-29.702182769775391</v>
          </cell>
        </row>
        <row r="8">
          <cell r="A8" t="str">
            <v>NY</v>
          </cell>
          <cell r="B8">
            <v>-23.4571418762207</v>
          </cell>
          <cell r="C8">
            <v>-23.40750694274902</v>
          </cell>
        </row>
        <row r="9">
          <cell r="A9" t="str">
            <v>RI</v>
          </cell>
          <cell r="B9">
            <v>-21.020380020141602</v>
          </cell>
          <cell r="C9">
            <v>-20.965963363647461</v>
          </cell>
        </row>
        <row r="10">
          <cell r="A10" t="str">
            <v>CT</v>
          </cell>
          <cell r="B10">
            <v>-20.344926834106449</v>
          </cell>
          <cell r="C10">
            <v>-20.299259185791019</v>
          </cell>
        </row>
        <row r="11">
          <cell r="A11" t="str">
            <v>WA</v>
          </cell>
          <cell r="B11">
            <v>-19.851005554199219</v>
          </cell>
          <cell r="C11">
            <v>-19.708517074584961</v>
          </cell>
        </row>
        <row r="12">
          <cell r="A12" t="str">
            <v>DE</v>
          </cell>
          <cell r="B12">
            <v>-19.253488540649411</v>
          </cell>
          <cell r="C12">
            <v>-19.196306228637699</v>
          </cell>
        </row>
        <row r="13">
          <cell r="A13" t="str">
            <v>IL</v>
          </cell>
          <cell r="B13">
            <v>-17.318086624145511</v>
          </cell>
          <cell r="C13">
            <v>-17.248453140258789</v>
          </cell>
        </row>
        <row r="14">
          <cell r="A14" t="str">
            <v>OR</v>
          </cell>
          <cell r="B14">
            <v>-16.614313125610352</v>
          </cell>
          <cell r="C14">
            <v>-16.47922325134277</v>
          </cell>
        </row>
        <row r="15">
          <cell r="A15" t="str">
            <v>NJ</v>
          </cell>
          <cell r="B15">
            <v>-16.1425666809082</v>
          </cell>
          <cell r="C15">
            <v>-16.099130630493161</v>
          </cell>
        </row>
        <row r="16">
          <cell r="A16" t="str">
            <v>CO</v>
          </cell>
          <cell r="B16">
            <v>-13.876639366149901</v>
          </cell>
          <cell r="C16">
            <v>-13.804573059082029</v>
          </cell>
        </row>
        <row r="17">
          <cell r="A17" t="str">
            <v>NM</v>
          </cell>
          <cell r="B17">
            <v>-11.03698062896729</v>
          </cell>
          <cell r="C17">
            <v>-10.9747371673584</v>
          </cell>
        </row>
        <row r="18">
          <cell r="A18" t="str">
            <v>VA</v>
          </cell>
          <cell r="B18">
            <v>-10.30937385559082</v>
          </cell>
          <cell r="C18">
            <v>-10.250553131103519</v>
          </cell>
        </row>
        <row r="19">
          <cell r="A19" t="str">
            <v>ME</v>
          </cell>
          <cell r="B19">
            <v>-8.9292135238647461</v>
          </cell>
          <cell r="C19">
            <v>-8.8501129150390625</v>
          </cell>
        </row>
        <row r="20">
          <cell r="A20" t="str">
            <v>NH</v>
          </cell>
          <cell r="B20">
            <v>-7.4966955184936523</v>
          </cell>
          <cell r="C20">
            <v>-7.4354743957519531</v>
          </cell>
        </row>
        <row r="21">
          <cell r="A21" t="str">
            <v>MN</v>
          </cell>
          <cell r="B21">
            <v>-7.2790274620056152</v>
          </cell>
          <cell r="C21">
            <v>-7.198516845703125</v>
          </cell>
        </row>
        <row r="22">
          <cell r="A22" t="str">
            <v>MI</v>
          </cell>
          <cell r="B22">
            <v>-2.8271186351776119</v>
          </cell>
          <cell r="C22">
            <v>-2.7425873279571529</v>
          </cell>
        </row>
        <row r="23">
          <cell r="A23" t="str">
            <v>NV</v>
          </cell>
          <cell r="B23">
            <v>-2.4462347030639648</v>
          </cell>
          <cell r="C23">
            <v>-2.4075343608856201</v>
          </cell>
        </row>
        <row r="24">
          <cell r="A24" t="str">
            <v>PA</v>
          </cell>
          <cell r="B24">
            <v>-1.201072096824646</v>
          </cell>
          <cell r="C24">
            <v>-1.130335211753845</v>
          </cell>
        </row>
        <row r="25">
          <cell r="A25" t="str">
            <v>WI</v>
          </cell>
          <cell r="B25">
            <v>-0.63812655210494995</v>
          </cell>
          <cell r="C25">
            <v>-0.50633281469345093</v>
          </cell>
        </row>
        <row r="26">
          <cell r="A26" t="str">
            <v>AZ</v>
          </cell>
          <cell r="B26">
            <v>-0.31366336345672607</v>
          </cell>
          <cell r="C26">
            <v>-0.25895899534225458</v>
          </cell>
        </row>
        <row r="27">
          <cell r="A27" t="str">
            <v>GA</v>
          </cell>
          <cell r="B27">
            <v>-0.2386593222618103</v>
          </cell>
          <cell r="C27">
            <v>-0.1496204882860184</v>
          </cell>
        </row>
        <row r="28">
          <cell r="A28" t="str">
            <v>NC</v>
          </cell>
          <cell r="B28">
            <v>1.3683650493621831</v>
          </cell>
          <cell r="C28">
            <v>1.446271538734436</v>
          </cell>
        </row>
        <row r="29">
          <cell r="A29" t="str">
            <v>FL</v>
          </cell>
          <cell r="B29">
            <v>3.3895094394683838</v>
          </cell>
          <cell r="C29">
            <v>3.4494867324829102</v>
          </cell>
        </row>
        <row r="30">
          <cell r="A30" t="str">
            <v>TX</v>
          </cell>
          <cell r="B30">
            <v>5.6614422798156738</v>
          </cell>
          <cell r="C30">
            <v>5.73785400390625</v>
          </cell>
        </row>
        <row r="31">
          <cell r="A31" t="str">
            <v>OH</v>
          </cell>
          <cell r="B31">
            <v>8.1533956527709961</v>
          </cell>
          <cell r="C31">
            <v>8.2338800430297852</v>
          </cell>
        </row>
        <row r="32">
          <cell r="A32" t="str">
            <v>IA</v>
          </cell>
          <cell r="B32">
            <v>8.3665266036987305</v>
          </cell>
          <cell r="C32">
            <v>8.5251588821411133</v>
          </cell>
        </row>
        <row r="33">
          <cell r="A33" t="str">
            <v>SC</v>
          </cell>
          <cell r="B33">
            <v>11.85321712493896</v>
          </cell>
          <cell r="C33">
            <v>11.93111515045166</v>
          </cell>
        </row>
        <row r="34">
          <cell r="A34" t="str">
            <v>KS</v>
          </cell>
          <cell r="B34">
            <v>14.986856460571291</v>
          </cell>
          <cell r="C34">
            <v>15.08875846862793</v>
          </cell>
        </row>
        <row r="35">
          <cell r="A35" t="str">
            <v>MO</v>
          </cell>
          <cell r="B35">
            <v>15.67164134979248</v>
          </cell>
          <cell r="C35">
            <v>15.765878677368161</v>
          </cell>
        </row>
        <row r="36">
          <cell r="A36" t="str">
            <v>IN</v>
          </cell>
          <cell r="B36">
            <v>16.390096664428711</v>
          </cell>
          <cell r="C36">
            <v>16.512382507324219</v>
          </cell>
        </row>
        <row r="37">
          <cell r="A37" t="str">
            <v>MS</v>
          </cell>
          <cell r="B37">
            <v>16.767507553100589</v>
          </cell>
          <cell r="C37">
            <v>16.89063835144043</v>
          </cell>
        </row>
        <row r="38">
          <cell r="A38" t="str">
            <v>MT</v>
          </cell>
          <cell r="B38">
            <v>16.79436111450195</v>
          </cell>
          <cell r="C38">
            <v>16.89775466918945</v>
          </cell>
        </row>
        <row r="39">
          <cell r="A39" t="str">
            <v>LA</v>
          </cell>
          <cell r="B39">
            <v>18.92888069152832</v>
          </cell>
          <cell r="C39">
            <v>19.01204681396484</v>
          </cell>
        </row>
        <row r="40">
          <cell r="A40" t="str">
            <v>NE</v>
          </cell>
          <cell r="B40">
            <v>19.5681037902832</v>
          </cell>
          <cell r="C40">
            <v>19.69733810424805</v>
          </cell>
        </row>
        <row r="41">
          <cell r="A41" t="str">
            <v>UT</v>
          </cell>
          <cell r="B41">
            <v>21.387210845947269</v>
          </cell>
          <cell r="C41">
            <v>21.453945159912109</v>
          </cell>
        </row>
        <row r="42">
          <cell r="A42" t="str">
            <v>TN</v>
          </cell>
          <cell r="B42">
            <v>23.65554046630859</v>
          </cell>
          <cell r="C42">
            <v>23.730026245117191</v>
          </cell>
        </row>
        <row r="43">
          <cell r="A43" t="str">
            <v>AL</v>
          </cell>
          <cell r="B43">
            <v>25.822750091552731</v>
          </cell>
          <cell r="C43">
            <v>25.948801040649411</v>
          </cell>
        </row>
        <row r="44">
          <cell r="A44" t="str">
            <v>KY</v>
          </cell>
          <cell r="B44">
            <v>26.400205612182621</v>
          </cell>
          <cell r="C44">
            <v>26.533561706542969</v>
          </cell>
        </row>
        <row r="45">
          <cell r="A45" t="str">
            <v>SD</v>
          </cell>
          <cell r="B45">
            <v>26.869560241699219</v>
          </cell>
          <cell r="C45">
            <v>26.9714241027832</v>
          </cell>
        </row>
        <row r="46">
          <cell r="A46" t="str">
            <v>AR</v>
          </cell>
          <cell r="B46">
            <v>28.42486572265625</v>
          </cell>
          <cell r="C46">
            <v>28.57395172119141</v>
          </cell>
        </row>
        <row r="47">
          <cell r="A47" t="str">
            <v>ID</v>
          </cell>
          <cell r="B47">
            <v>31.75428581237793</v>
          </cell>
          <cell r="C47">
            <v>31.955842971801761</v>
          </cell>
        </row>
        <row r="48">
          <cell r="A48" t="str">
            <v>OK</v>
          </cell>
          <cell r="B48">
            <v>33.880077362060547</v>
          </cell>
          <cell r="C48">
            <v>33.970859527587891</v>
          </cell>
        </row>
        <row r="49">
          <cell r="A49" t="str">
            <v>ND</v>
          </cell>
          <cell r="B49">
            <v>34.434818267822273</v>
          </cell>
          <cell r="C49">
            <v>34.564964294433587</v>
          </cell>
        </row>
        <row r="50">
          <cell r="A50" t="str">
            <v>WV</v>
          </cell>
          <cell r="B50">
            <v>39.597064971923828</v>
          </cell>
          <cell r="C50">
            <v>39.697246551513672</v>
          </cell>
        </row>
        <row r="51">
          <cell r="A51" t="str">
            <v>WY</v>
          </cell>
          <cell r="B51">
            <v>44.960868835449219</v>
          </cell>
          <cell r="C51">
            <v>45.102664947509773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A2" t="str">
            <v>DC</v>
          </cell>
          <cell r="B2">
            <v>-88.933906555175781</v>
          </cell>
          <cell r="C2">
            <v>-88.933906555175781</v>
          </cell>
        </row>
        <row r="3">
          <cell r="A3" t="str">
            <v>VT</v>
          </cell>
          <cell r="B3">
            <v>-36.598373413085938</v>
          </cell>
          <cell r="C3">
            <v>-36.606983184814453</v>
          </cell>
        </row>
        <row r="4">
          <cell r="A4" t="str">
            <v>MA</v>
          </cell>
          <cell r="B4">
            <v>-34.231098175048828</v>
          </cell>
          <cell r="C4">
            <v>-34.231174468994141</v>
          </cell>
        </row>
        <row r="5">
          <cell r="A5" t="str">
            <v>MD</v>
          </cell>
          <cell r="B5">
            <v>-34.058094024658203</v>
          </cell>
          <cell r="C5">
            <v>-34.071666717529297</v>
          </cell>
        </row>
        <row r="6">
          <cell r="A6" t="str">
            <v>HI</v>
          </cell>
          <cell r="B6">
            <v>-30.065328598022461</v>
          </cell>
          <cell r="C6">
            <v>-30.065374374389648</v>
          </cell>
        </row>
        <row r="7">
          <cell r="A7" t="str">
            <v>CA</v>
          </cell>
          <cell r="B7">
            <v>-29.81782150268555</v>
          </cell>
          <cell r="C7">
            <v>-29.820102691650391</v>
          </cell>
        </row>
        <row r="8">
          <cell r="A8" t="str">
            <v>NY</v>
          </cell>
          <cell r="B8">
            <v>-23.4571418762207</v>
          </cell>
          <cell r="C8">
            <v>-23.460500717163089</v>
          </cell>
        </row>
        <row r="9">
          <cell r="A9" t="str">
            <v>RI</v>
          </cell>
          <cell r="B9">
            <v>-21.020380020141602</v>
          </cell>
          <cell r="C9">
            <v>-21.020429611206051</v>
          </cell>
        </row>
        <row r="10">
          <cell r="A10" t="str">
            <v>CT</v>
          </cell>
          <cell r="B10">
            <v>-20.344926834106449</v>
          </cell>
          <cell r="C10">
            <v>-20.345149993896481</v>
          </cell>
        </row>
        <row r="11">
          <cell r="A11" t="str">
            <v>WA</v>
          </cell>
          <cell r="B11">
            <v>-19.851005554199219</v>
          </cell>
          <cell r="C11">
            <v>-19.85616302490234</v>
          </cell>
        </row>
        <row r="12">
          <cell r="A12" t="str">
            <v>DE</v>
          </cell>
          <cell r="B12">
            <v>-19.253488540649411</v>
          </cell>
          <cell r="C12">
            <v>-19.283651351928711</v>
          </cell>
        </row>
        <row r="13">
          <cell r="A13" t="str">
            <v>IL</v>
          </cell>
          <cell r="B13">
            <v>-17.318086624145511</v>
          </cell>
          <cell r="C13">
            <v>-17.460447311401371</v>
          </cell>
        </row>
        <row r="14">
          <cell r="A14" t="str">
            <v>OR</v>
          </cell>
          <cell r="B14">
            <v>-16.614313125610352</v>
          </cell>
          <cell r="C14">
            <v>-16.61806678771973</v>
          </cell>
        </row>
        <row r="15">
          <cell r="A15" t="str">
            <v>NJ</v>
          </cell>
          <cell r="B15">
            <v>-16.1425666809082</v>
          </cell>
          <cell r="C15">
            <v>-16.144002914428711</v>
          </cell>
        </row>
        <row r="16">
          <cell r="A16" t="str">
            <v>CO</v>
          </cell>
          <cell r="B16">
            <v>-13.876639366149901</v>
          </cell>
          <cell r="C16">
            <v>-13.8896484375</v>
          </cell>
        </row>
        <row r="17">
          <cell r="A17" t="str">
            <v>NM</v>
          </cell>
          <cell r="B17">
            <v>-11.03698062896729</v>
          </cell>
          <cell r="C17">
            <v>-11.04466533660889</v>
          </cell>
        </row>
        <row r="18">
          <cell r="A18" t="str">
            <v>VA</v>
          </cell>
          <cell r="B18">
            <v>-10.30937385559082</v>
          </cell>
          <cell r="C18">
            <v>-10.32010555267334</v>
          </cell>
        </row>
        <row r="19">
          <cell r="A19" t="str">
            <v>ME</v>
          </cell>
          <cell r="B19">
            <v>-8.9292135238647461</v>
          </cell>
          <cell r="C19">
            <v>-8.9301300048828125</v>
          </cell>
        </row>
        <row r="20">
          <cell r="A20" t="str">
            <v>NH</v>
          </cell>
          <cell r="B20">
            <v>-7.4966955184936523</v>
          </cell>
          <cell r="C20">
            <v>-7.4969167709350586</v>
          </cell>
        </row>
        <row r="21">
          <cell r="A21" t="str">
            <v>MN</v>
          </cell>
          <cell r="B21">
            <v>-7.2790274620056152</v>
          </cell>
          <cell r="C21">
            <v>-7.4886946678161621</v>
          </cell>
        </row>
        <row r="22">
          <cell r="A22" t="str">
            <v>MI</v>
          </cell>
          <cell r="B22">
            <v>-2.8271186351776119</v>
          </cell>
          <cell r="C22">
            <v>-2.8591370582580571</v>
          </cell>
        </row>
        <row r="23">
          <cell r="A23" t="str">
            <v>NV</v>
          </cell>
          <cell r="B23">
            <v>-2.4462347030639648</v>
          </cell>
          <cell r="C23">
            <v>-2.446407556533813</v>
          </cell>
        </row>
        <row r="24">
          <cell r="A24" t="str">
            <v>PA</v>
          </cell>
          <cell r="B24">
            <v>-1.201072096824646</v>
          </cell>
          <cell r="C24">
            <v>-1.210560202598572</v>
          </cell>
        </row>
        <row r="25">
          <cell r="A25" t="str">
            <v>WI</v>
          </cell>
          <cell r="B25">
            <v>-0.63812655210494995</v>
          </cell>
          <cell r="C25">
            <v>-0.69676494598388672</v>
          </cell>
        </row>
        <row r="26">
          <cell r="A26" t="str">
            <v>AZ</v>
          </cell>
          <cell r="B26">
            <v>-0.31366336345672607</v>
          </cell>
          <cell r="C26">
            <v>-0.31818518042564392</v>
          </cell>
        </row>
        <row r="27">
          <cell r="A27" t="str">
            <v>GA</v>
          </cell>
          <cell r="B27">
            <v>-0.2386593222618103</v>
          </cell>
          <cell r="C27">
            <v>-0.24924592673778531</v>
          </cell>
        </row>
        <row r="28">
          <cell r="A28" t="str">
            <v>NC</v>
          </cell>
          <cell r="B28">
            <v>1.3683650493621831</v>
          </cell>
          <cell r="C28">
            <v>1.3396404981613159</v>
          </cell>
        </row>
        <row r="29">
          <cell r="A29" t="str">
            <v>FL</v>
          </cell>
          <cell r="B29">
            <v>3.3895094394683838</v>
          </cell>
          <cell r="C29">
            <v>3.388934850692749</v>
          </cell>
        </row>
        <row r="30">
          <cell r="A30" t="str">
            <v>TX</v>
          </cell>
          <cell r="B30">
            <v>5.6614422798156738</v>
          </cell>
          <cell r="C30">
            <v>5.636876106262207</v>
          </cell>
        </row>
        <row r="31">
          <cell r="A31" t="str">
            <v>OH</v>
          </cell>
          <cell r="B31">
            <v>8.1533956527709961</v>
          </cell>
          <cell r="C31">
            <v>8.0919370651245117</v>
          </cell>
        </row>
        <row r="32">
          <cell r="A32" t="str">
            <v>IA</v>
          </cell>
          <cell r="B32">
            <v>8.3665266036987305</v>
          </cell>
          <cell r="C32">
            <v>7.7484421730041504</v>
          </cell>
        </row>
        <row r="33">
          <cell r="A33" t="str">
            <v>SC</v>
          </cell>
          <cell r="B33">
            <v>11.85321712493896</v>
          </cell>
          <cell r="C33">
            <v>11.84114456176758</v>
          </cell>
        </row>
        <row r="34">
          <cell r="A34" t="str">
            <v>KS</v>
          </cell>
          <cell r="B34">
            <v>14.986856460571291</v>
          </cell>
          <cell r="C34">
            <v>14.578288078308111</v>
          </cell>
        </row>
        <row r="35">
          <cell r="A35" t="str">
            <v>MO</v>
          </cell>
          <cell r="B35">
            <v>15.67164134979248</v>
          </cell>
          <cell r="C35">
            <v>15.54029655456543</v>
          </cell>
        </row>
        <row r="36">
          <cell r="A36" t="str">
            <v>IN</v>
          </cell>
          <cell r="B36">
            <v>16.390096664428711</v>
          </cell>
          <cell r="C36">
            <v>16.24881553649902</v>
          </cell>
        </row>
        <row r="37">
          <cell r="A37" t="str">
            <v>MS</v>
          </cell>
          <cell r="B37">
            <v>16.767507553100589</v>
          </cell>
          <cell r="C37">
            <v>16.6519775390625</v>
          </cell>
        </row>
        <row r="38">
          <cell r="A38" t="str">
            <v>MT</v>
          </cell>
          <cell r="B38">
            <v>16.79436111450195</v>
          </cell>
          <cell r="C38">
            <v>16.7651252746582</v>
          </cell>
        </row>
        <row r="39">
          <cell r="A39" t="str">
            <v>LA</v>
          </cell>
          <cell r="B39">
            <v>18.92888069152832</v>
          </cell>
          <cell r="C39">
            <v>18.885576248168949</v>
          </cell>
        </row>
        <row r="40">
          <cell r="A40" t="str">
            <v>NE</v>
          </cell>
          <cell r="B40">
            <v>19.5681037902832</v>
          </cell>
          <cell r="C40">
            <v>19.012443542480469</v>
          </cell>
        </row>
        <row r="41">
          <cell r="A41" t="str">
            <v>UT</v>
          </cell>
          <cell r="B41">
            <v>21.387210845947269</v>
          </cell>
          <cell r="C41">
            <v>21.385648727416989</v>
          </cell>
        </row>
        <row r="42">
          <cell r="A42" t="str">
            <v>TN</v>
          </cell>
          <cell r="B42">
            <v>23.65554046630859</v>
          </cell>
          <cell r="C42">
            <v>23.619419097900391</v>
          </cell>
        </row>
        <row r="43">
          <cell r="A43" t="str">
            <v>AL</v>
          </cell>
          <cell r="B43">
            <v>25.822750091552731</v>
          </cell>
          <cell r="C43">
            <v>25.806093215942379</v>
          </cell>
        </row>
        <row r="44">
          <cell r="A44" t="str">
            <v>KY</v>
          </cell>
          <cell r="B44">
            <v>26.400205612182621</v>
          </cell>
          <cell r="C44">
            <v>26.340192794799801</v>
          </cell>
        </row>
        <row r="45">
          <cell r="A45" t="str">
            <v>SD</v>
          </cell>
          <cell r="B45">
            <v>26.869560241699219</v>
          </cell>
          <cell r="C45">
            <v>25.975217819213871</v>
          </cell>
        </row>
        <row r="46">
          <cell r="A46" t="str">
            <v>AR</v>
          </cell>
          <cell r="B46">
            <v>28.42486572265625</v>
          </cell>
          <cell r="C46">
            <v>28.276670455932621</v>
          </cell>
        </row>
        <row r="47">
          <cell r="A47" t="str">
            <v>ID</v>
          </cell>
          <cell r="B47">
            <v>31.75428581237793</v>
          </cell>
          <cell r="C47">
            <v>31.730230331420898</v>
          </cell>
        </row>
        <row r="48">
          <cell r="A48" t="str">
            <v>OK</v>
          </cell>
          <cell r="B48">
            <v>33.880077362060547</v>
          </cell>
          <cell r="C48">
            <v>33.8314208984375</v>
          </cell>
        </row>
        <row r="49">
          <cell r="A49" t="str">
            <v>ND</v>
          </cell>
          <cell r="B49">
            <v>34.434818267822273</v>
          </cell>
          <cell r="C49">
            <v>33.412784576416023</v>
          </cell>
        </row>
        <row r="50">
          <cell r="A50" t="str">
            <v>WV</v>
          </cell>
          <cell r="B50">
            <v>39.597064971923828</v>
          </cell>
          <cell r="C50">
            <v>39.59466552734375</v>
          </cell>
        </row>
        <row r="51">
          <cell r="A51" t="str">
            <v>WY</v>
          </cell>
          <cell r="B51">
            <v>44.960868835449219</v>
          </cell>
          <cell r="C51">
            <v>44.959182739257813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A2" t="str">
            <v>DC</v>
          </cell>
          <cell r="B2">
            <v>-88.933906555175781</v>
          </cell>
          <cell r="C2">
            <v>-88.43243408203125</v>
          </cell>
        </row>
        <row r="3">
          <cell r="A3" t="str">
            <v>VT</v>
          </cell>
          <cell r="B3">
            <v>-36.598373413085938</v>
          </cell>
          <cell r="C3">
            <v>-35.999660491943359</v>
          </cell>
        </row>
        <row r="4">
          <cell r="A4" t="str">
            <v>MA</v>
          </cell>
          <cell r="B4">
            <v>-34.231098175048828</v>
          </cell>
          <cell r="C4">
            <v>-34.003440856933587</v>
          </cell>
        </row>
        <row r="5">
          <cell r="A5" t="str">
            <v>MD</v>
          </cell>
          <cell r="B5">
            <v>-34.058094024658203</v>
          </cell>
          <cell r="C5">
            <v>-33.323524475097663</v>
          </cell>
        </row>
        <row r="6">
          <cell r="A6" t="str">
            <v>HI</v>
          </cell>
          <cell r="B6">
            <v>-30.065328598022461</v>
          </cell>
          <cell r="C6">
            <v>-29.49759674072266</v>
          </cell>
        </row>
        <row r="7">
          <cell r="A7" t="str">
            <v>CA</v>
          </cell>
          <cell r="B7">
            <v>-29.81782150268555</v>
          </cell>
          <cell r="C7">
            <v>-28.127922058105469</v>
          </cell>
        </row>
        <row r="8">
          <cell r="A8" t="str">
            <v>NY</v>
          </cell>
          <cell r="B8">
            <v>-23.4571418762207</v>
          </cell>
          <cell r="C8">
            <v>-22.609724044799801</v>
          </cell>
        </row>
        <row r="9">
          <cell r="A9" t="str">
            <v>RI</v>
          </cell>
          <cell r="B9">
            <v>-21.020380020141602</v>
          </cell>
          <cell r="C9">
            <v>-19.92705154418945</v>
          </cell>
        </row>
        <row r="10">
          <cell r="A10" t="str">
            <v>CT</v>
          </cell>
          <cell r="B10">
            <v>-20.344926834106449</v>
          </cell>
          <cell r="C10">
            <v>-19.727029800415039</v>
          </cell>
        </row>
        <row r="11">
          <cell r="A11" t="str">
            <v>WA</v>
          </cell>
          <cell r="B11">
            <v>-19.851005554199219</v>
          </cell>
          <cell r="C11">
            <v>-18.56971549987793</v>
          </cell>
        </row>
        <row r="12">
          <cell r="A12" t="str">
            <v>DE</v>
          </cell>
          <cell r="B12">
            <v>-19.253488540649411</v>
          </cell>
          <cell r="C12">
            <v>-18.605741500854489</v>
          </cell>
        </row>
        <row r="13">
          <cell r="A13" t="str">
            <v>IL</v>
          </cell>
          <cell r="B13">
            <v>-17.318086624145511</v>
          </cell>
          <cell r="C13">
            <v>-16.282903671264648</v>
          </cell>
        </row>
        <row r="14">
          <cell r="A14" t="str">
            <v>OR</v>
          </cell>
          <cell r="B14">
            <v>-16.614313125610352</v>
          </cell>
          <cell r="C14">
            <v>-15.04595947265625</v>
          </cell>
        </row>
        <row r="15">
          <cell r="A15" t="str">
            <v>NJ</v>
          </cell>
          <cell r="B15">
            <v>-16.1425666809082</v>
          </cell>
          <cell r="C15">
            <v>-15.354249954223629</v>
          </cell>
        </row>
        <row r="16">
          <cell r="A16" t="str">
            <v>CO</v>
          </cell>
          <cell r="B16">
            <v>-13.876639366149901</v>
          </cell>
          <cell r="C16">
            <v>-12.650754928588871</v>
          </cell>
        </row>
        <row r="17">
          <cell r="A17" t="str">
            <v>NM</v>
          </cell>
          <cell r="B17">
            <v>-11.03698062896729</v>
          </cell>
          <cell r="C17">
            <v>-9.5083656311035156</v>
          </cell>
        </row>
        <row r="18">
          <cell r="A18" t="str">
            <v>VA</v>
          </cell>
          <cell r="B18">
            <v>-10.30937385559082</v>
          </cell>
          <cell r="C18">
            <v>-9.7463397979736328</v>
          </cell>
        </row>
        <row r="19">
          <cell r="A19" t="str">
            <v>ME</v>
          </cell>
          <cell r="B19">
            <v>-8.9292135238647461</v>
          </cell>
          <cell r="C19">
            <v>-8.547454833984375</v>
          </cell>
        </row>
        <row r="20">
          <cell r="A20" t="str">
            <v>NH</v>
          </cell>
          <cell r="B20">
            <v>-7.4966955184936523</v>
          </cell>
          <cell r="C20">
            <v>-6.7497706413269043</v>
          </cell>
        </row>
        <row r="21">
          <cell r="A21" t="str">
            <v>MN</v>
          </cell>
          <cell r="B21">
            <v>-7.2790274620056152</v>
          </cell>
          <cell r="C21">
            <v>-6.5577964782714844</v>
          </cell>
        </row>
        <row r="22">
          <cell r="A22" t="str">
            <v>MI</v>
          </cell>
          <cell r="B22">
            <v>-2.8271186351776119</v>
          </cell>
          <cell r="C22">
            <v>-1.8189395666122441</v>
          </cell>
        </row>
        <row r="23">
          <cell r="A23" t="str">
            <v>NV</v>
          </cell>
          <cell r="B23">
            <v>-2.4462347030639648</v>
          </cell>
          <cell r="C23">
            <v>-0.62540227174758911</v>
          </cell>
        </row>
        <row r="24">
          <cell r="A24" t="str">
            <v>PA</v>
          </cell>
          <cell r="B24">
            <v>-1.201072096824646</v>
          </cell>
          <cell r="C24">
            <v>-0.54333692789077759</v>
          </cell>
        </row>
        <row r="25">
          <cell r="A25" t="str">
            <v>WI</v>
          </cell>
          <cell r="B25">
            <v>-0.63812655210494995</v>
          </cell>
          <cell r="C25">
            <v>-3.6014564335346222E-2</v>
          </cell>
        </row>
        <row r="26">
          <cell r="A26" t="str">
            <v>AZ</v>
          </cell>
          <cell r="B26">
            <v>-0.31366336345672607</v>
          </cell>
          <cell r="C26">
            <v>0.77925413846969604</v>
          </cell>
        </row>
        <row r="27">
          <cell r="A27" t="str">
            <v>GA</v>
          </cell>
          <cell r="B27">
            <v>-0.2386593222618103</v>
          </cell>
          <cell r="C27">
            <v>0.71491426229476929</v>
          </cell>
        </row>
        <row r="28">
          <cell r="A28" t="str">
            <v>NC</v>
          </cell>
          <cell r="B28">
            <v>1.3683650493621831</v>
          </cell>
          <cell r="C28">
            <v>2.3087911605834961</v>
          </cell>
        </row>
        <row r="29">
          <cell r="A29" t="str">
            <v>FL</v>
          </cell>
          <cell r="B29">
            <v>3.3895094394683838</v>
          </cell>
          <cell r="C29">
            <v>4.6270871162414551</v>
          </cell>
        </row>
        <row r="30">
          <cell r="A30" t="str">
            <v>TX</v>
          </cell>
          <cell r="B30">
            <v>5.6614422798156738</v>
          </cell>
          <cell r="C30">
            <v>6.636134147644043</v>
          </cell>
        </row>
        <row r="31">
          <cell r="A31" t="str">
            <v>OH</v>
          </cell>
          <cell r="B31">
            <v>8.1533956527709961</v>
          </cell>
          <cell r="C31">
            <v>9.0881824493408203</v>
          </cell>
        </row>
        <row r="32">
          <cell r="A32" t="str">
            <v>IA</v>
          </cell>
          <cell r="B32">
            <v>8.3665266036987305</v>
          </cell>
          <cell r="C32">
            <v>9.0323019027709961</v>
          </cell>
        </row>
        <row r="33">
          <cell r="A33" t="str">
            <v>SC</v>
          </cell>
          <cell r="B33">
            <v>11.85321712493896</v>
          </cell>
          <cell r="C33">
            <v>12.90570068359375</v>
          </cell>
        </row>
        <row r="34">
          <cell r="A34" t="str">
            <v>KS</v>
          </cell>
          <cell r="B34">
            <v>14.986856460571291</v>
          </cell>
          <cell r="C34">
            <v>15.6595516204834</v>
          </cell>
        </row>
        <row r="35">
          <cell r="A35" t="str">
            <v>MO</v>
          </cell>
          <cell r="B35">
            <v>15.67164134979248</v>
          </cell>
          <cell r="C35">
            <v>16.302204132080082</v>
          </cell>
        </row>
        <row r="36">
          <cell r="A36" t="str">
            <v>IN</v>
          </cell>
          <cell r="B36">
            <v>16.390096664428711</v>
          </cell>
          <cell r="C36">
            <v>17.322334289550781</v>
          </cell>
        </row>
        <row r="37">
          <cell r="A37" t="str">
            <v>MS</v>
          </cell>
          <cell r="B37">
            <v>16.767507553100589</v>
          </cell>
          <cell r="C37">
            <v>17.642360687255859</v>
          </cell>
        </row>
        <row r="38">
          <cell r="A38" t="str">
            <v>MT</v>
          </cell>
          <cell r="B38">
            <v>16.79436111450195</v>
          </cell>
          <cell r="C38">
            <v>18.123373031616211</v>
          </cell>
        </row>
        <row r="39">
          <cell r="A39" t="str">
            <v>LA</v>
          </cell>
          <cell r="B39">
            <v>18.92888069152832</v>
          </cell>
          <cell r="C39">
            <v>20.110393524169918</v>
          </cell>
        </row>
        <row r="40">
          <cell r="A40" t="str">
            <v>NE</v>
          </cell>
          <cell r="B40">
            <v>19.5681037902832</v>
          </cell>
          <cell r="C40">
            <v>20.125114440917969</v>
          </cell>
        </row>
        <row r="41">
          <cell r="A41" t="str">
            <v>UT</v>
          </cell>
          <cell r="B41">
            <v>21.387210845947269</v>
          </cell>
          <cell r="C41">
            <v>22.231924057006839</v>
          </cell>
        </row>
        <row r="42">
          <cell r="A42" t="str">
            <v>TN</v>
          </cell>
          <cell r="B42">
            <v>23.65554046630859</v>
          </cell>
          <cell r="C42">
            <v>24.380495071411129</v>
          </cell>
        </row>
        <row r="43">
          <cell r="A43" t="str">
            <v>AL</v>
          </cell>
          <cell r="B43">
            <v>25.822750091552731</v>
          </cell>
          <cell r="C43">
            <v>26.543853759765629</v>
          </cell>
        </row>
        <row r="44">
          <cell r="A44" t="str">
            <v>KY</v>
          </cell>
          <cell r="B44">
            <v>26.400205612182621</v>
          </cell>
          <cell r="C44">
            <v>27.90875244140625</v>
          </cell>
        </row>
        <row r="45">
          <cell r="A45" t="str">
            <v>SD</v>
          </cell>
          <cell r="B45">
            <v>26.869560241699219</v>
          </cell>
          <cell r="C45">
            <v>27.301479339599609</v>
          </cell>
        </row>
        <row r="46">
          <cell r="A46" t="str">
            <v>AR</v>
          </cell>
          <cell r="B46">
            <v>28.42486572265625</v>
          </cell>
          <cell r="C46">
            <v>29.831233978271481</v>
          </cell>
        </row>
        <row r="47">
          <cell r="A47" t="str">
            <v>ID</v>
          </cell>
          <cell r="B47">
            <v>31.75428581237793</v>
          </cell>
          <cell r="C47">
            <v>32.811374664306641</v>
          </cell>
        </row>
        <row r="48">
          <cell r="A48" t="str">
            <v>OK</v>
          </cell>
          <cell r="B48">
            <v>33.880077362060547</v>
          </cell>
          <cell r="C48">
            <v>34.635932922363281</v>
          </cell>
        </row>
        <row r="49">
          <cell r="A49" t="str">
            <v>ND</v>
          </cell>
          <cell r="B49">
            <v>34.434818267822273</v>
          </cell>
          <cell r="C49">
            <v>34.895065307617188</v>
          </cell>
        </row>
        <row r="50">
          <cell r="A50" t="str">
            <v>WV</v>
          </cell>
          <cell r="B50">
            <v>39.597064971923828</v>
          </cell>
          <cell r="C50">
            <v>41.046939849853523</v>
          </cell>
        </row>
        <row r="51">
          <cell r="A51" t="str">
            <v>WY</v>
          </cell>
          <cell r="B51">
            <v>44.960868835449219</v>
          </cell>
          <cell r="C51">
            <v>45.624111175537109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A2" t="str">
            <v>DC</v>
          </cell>
          <cell r="B2">
            <v>-88.933906555175781</v>
          </cell>
          <cell r="C2">
            <v>-88.93701171875</v>
          </cell>
        </row>
        <row r="3">
          <cell r="A3" t="str">
            <v>VT</v>
          </cell>
          <cell r="B3">
            <v>-36.598373413085938</v>
          </cell>
          <cell r="C3">
            <v>-36.806728363037109</v>
          </cell>
        </row>
        <row r="4">
          <cell r="A4" t="str">
            <v>MA</v>
          </cell>
          <cell r="B4">
            <v>-34.231098175048828</v>
          </cell>
          <cell r="C4">
            <v>-34.572322845458977</v>
          </cell>
        </row>
        <row r="5">
          <cell r="A5" t="str">
            <v>MD</v>
          </cell>
          <cell r="B5">
            <v>-34.058094024658203</v>
          </cell>
          <cell r="C5">
            <v>-34.168422698974609</v>
          </cell>
        </row>
        <row r="6">
          <cell r="A6" t="str">
            <v>HI</v>
          </cell>
          <cell r="B6">
            <v>-30.065328598022461</v>
          </cell>
          <cell r="C6">
            <v>-30.0880126953125</v>
          </cell>
        </row>
        <row r="7">
          <cell r="A7" t="str">
            <v>CA</v>
          </cell>
          <cell r="B7">
            <v>-29.81782150268555</v>
          </cell>
          <cell r="C7">
            <v>-30.012086868286129</v>
          </cell>
        </row>
        <row r="8">
          <cell r="A8" t="str">
            <v>NY</v>
          </cell>
          <cell r="B8">
            <v>-23.4571418762207</v>
          </cell>
          <cell r="C8">
            <v>-23.62789344787598</v>
          </cell>
        </row>
        <row r="9">
          <cell r="A9" t="str">
            <v>RI</v>
          </cell>
          <cell r="B9">
            <v>-21.020380020141602</v>
          </cell>
          <cell r="C9">
            <v>-21.26035308837891</v>
          </cell>
        </row>
        <row r="10">
          <cell r="A10" t="str">
            <v>CT</v>
          </cell>
          <cell r="B10">
            <v>-20.344926834106449</v>
          </cell>
          <cell r="C10">
            <v>-20.654714584350589</v>
          </cell>
        </row>
        <row r="11">
          <cell r="A11" t="str">
            <v>WA</v>
          </cell>
          <cell r="B11">
            <v>-19.851005554199219</v>
          </cell>
          <cell r="C11">
            <v>-19.994686126708981</v>
          </cell>
        </row>
        <row r="12">
          <cell r="A12" t="str">
            <v>DE</v>
          </cell>
          <cell r="B12">
            <v>-19.253488540649411</v>
          </cell>
          <cell r="C12">
            <v>-19.397212982177731</v>
          </cell>
        </row>
        <row r="13">
          <cell r="A13" t="str">
            <v>IL</v>
          </cell>
          <cell r="B13">
            <v>-17.318086624145511</v>
          </cell>
          <cell r="C13">
            <v>-17.522697448730469</v>
          </cell>
        </row>
        <row r="14">
          <cell r="A14" t="str">
            <v>OR</v>
          </cell>
          <cell r="B14">
            <v>-16.614313125610352</v>
          </cell>
          <cell r="C14">
            <v>-16.822563171386719</v>
          </cell>
        </row>
        <row r="15">
          <cell r="A15" t="str">
            <v>NJ</v>
          </cell>
          <cell r="B15">
            <v>-16.1425666809082</v>
          </cell>
          <cell r="C15">
            <v>-16.339679718017582</v>
          </cell>
        </row>
        <row r="16">
          <cell r="A16" t="str">
            <v>CO</v>
          </cell>
          <cell r="B16">
            <v>-13.876639366149901</v>
          </cell>
          <cell r="C16">
            <v>-13.97287750244141</v>
          </cell>
        </row>
        <row r="17">
          <cell r="A17" t="str">
            <v>NM</v>
          </cell>
          <cell r="B17">
            <v>-11.03698062896729</v>
          </cell>
          <cell r="C17">
            <v>-11.12054347991943</v>
          </cell>
        </row>
        <row r="18">
          <cell r="A18" t="str">
            <v>VA</v>
          </cell>
          <cell r="B18">
            <v>-10.30937385559082</v>
          </cell>
          <cell r="C18">
            <v>-10.44234657287598</v>
          </cell>
        </row>
        <row r="19">
          <cell r="A19" t="str">
            <v>ME</v>
          </cell>
          <cell r="B19">
            <v>-8.9292135238647461</v>
          </cell>
          <cell r="C19">
            <v>-9.1501893997192383</v>
          </cell>
        </row>
        <row r="20">
          <cell r="A20" t="str">
            <v>NH</v>
          </cell>
          <cell r="B20">
            <v>-7.4966955184936523</v>
          </cell>
          <cell r="C20">
            <v>-7.9262480735778809</v>
          </cell>
        </row>
        <row r="21">
          <cell r="A21" t="str">
            <v>MN</v>
          </cell>
          <cell r="B21">
            <v>-7.2790274620056152</v>
          </cell>
          <cell r="C21">
            <v>-7.5554871559143066</v>
          </cell>
        </row>
        <row r="22">
          <cell r="A22" t="str">
            <v>MI</v>
          </cell>
          <cell r="B22">
            <v>-2.8271186351776119</v>
          </cell>
          <cell r="C22">
            <v>-3.1034717559814449</v>
          </cell>
        </row>
        <row r="23">
          <cell r="A23" t="str">
            <v>NV</v>
          </cell>
          <cell r="B23">
            <v>-2.4462347030639648</v>
          </cell>
          <cell r="C23">
            <v>-2.5275487899780269</v>
          </cell>
        </row>
        <row r="24">
          <cell r="A24" t="str">
            <v>PA</v>
          </cell>
          <cell r="B24">
            <v>-1.201072096824646</v>
          </cell>
          <cell r="C24">
            <v>-1.4480187892913821</v>
          </cell>
        </row>
        <row r="25">
          <cell r="A25" t="str">
            <v>WI</v>
          </cell>
          <cell r="B25">
            <v>-0.63812655210494995</v>
          </cell>
          <cell r="C25">
            <v>-0.9752240777015686</v>
          </cell>
        </row>
        <row r="26">
          <cell r="A26" t="str">
            <v>AZ</v>
          </cell>
          <cell r="B26">
            <v>-0.31366336345672607</v>
          </cell>
          <cell r="C26">
            <v>-0.50223779678344727</v>
          </cell>
        </row>
        <row r="27">
          <cell r="A27" t="str">
            <v>GA</v>
          </cell>
          <cell r="B27">
            <v>-0.2386593222618103</v>
          </cell>
          <cell r="C27">
            <v>-0.48050475120544428</v>
          </cell>
        </row>
        <row r="28">
          <cell r="A28" t="str">
            <v>NC</v>
          </cell>
          <cell r="B28">
            <v>1.3683650493621831</v>
          </cell>
          <cell r="C28">
            <v>1.1511436700820921</v>
          </cell>
        </row>
        <row r="29">
          <cell r="A29" t="str">
            <v>FL</v>
          </cell>
          <cell r="B29">
            <v>3.3895094394683838</v>
          </cell>
          <cell r="C29">
            <v>3.247284889221191</v>
          </cell>
        </row>
        <row r="30">
          <cell r="A30" t="str">
            <v>TX</v>
          </cell>
          <cell r="B30">
            <v>5.6614422798156738</v>
          </cell>
          <cell r="C30">
            <v>5.4899005889892578</v>
          </cell>
        </row>
        <row r="31">
          <cell r="A31" t="str">
            <v>OH</v>
          </cell>
          <cell r="B31">
            <v>8.1533956527709961</v>
          </cell>
          <cell r="C31">
            <v>7.9083576202392578</v>
          </cell>
        </row>
        <row r="32">
          <cell r="A32" t="str">
            <v>IA</v>
          </cell>
          <cell r="B32">
            <v>8.3665266036987305</v>
          </cell>
          <cell r="C32">
            <v>8.0203399658203125</v>
          </cell>
        </row>
        <row r="33">
          <cell r="A33" t="str">
            <v>SC</v>
          </cell>
          <cell r="B33">
            <v>11.85321712493896</v>
          </cell>
          <cell r="C33">
            <v>11.51968193054199</v>
          </cell>
        </row>
        <row r="34">
          <cell r="A34" t="str">
            <v>KS</v>
          </cell>
          <cell r="B34">
            <v>14.986856460571291</v>
          </cell>
          <cell r="C34">
            <v>14.8254508972168</v>
          </cell>
        </row>
        <row r="35">
          <cell r="A35" t="str">
            <v>MO</v>
          </cell>
          <cell r="B35">
            <v>15.67164134979248</v>
          </cell>
          <cell r="C35">
            <v>15.46450710296631</v>
          </cell>
        </row>
        <row r="36">
          <cell r="A36" t="str">
            <v>IN</v>
          </cell>
          <cell r="B36">
            <v>16.390096664428711</v>
          </cell>
          <cell r="C36">
            <v>15.699653625488279</v>
          </cell>
        </row>
        <row r="37">
          <cell r="A37" t="str">
            <v>MS</v>
          </cell>
          <cell r="B37">
            <v>16.767507553100589</v>
          </cell>
          <cell r="C37">
            <v>16.344245910644531</v>
          </cell>
        </row>
        <row r="38">
          <cell r="A38" t="str">
            <v>MT</v>
          </cell>
          <cell r="B38">
            <v>16.79436111450195</v>
          </cell>
          <cell r="C38">
            <v>16.712751388549801</v>
          </cell>
        </row>
        <row r="39">
          <cell r="A39" t="str">
            <v>LA</v>
          </cell>
          <cell r="B39">
            <v>18.92888069152832</v>
          </cell>
          <cell r="C39">
            <v>18.781267166137699</v>
          </cell>
        </row>
        <row r="40">
          <cell r="A40" t="str">
            <v>NE</v>
          </cell>
          <cell r="B40">
            <v>19.5681037902832</v>
          </cell>
          <cell r="C40">
            <v>19.428068161010739</v>
          </cell>
        </row>
        <row r="41">
          <cell r="A41" t="str">
            <v>UT</v>
          </cell>
          <cell r="B41">
            <v>21.387210845947269</v>
          </cell>
          <cell r="C41">
            <v>21.217523574829102</v>
          </cell>
        </row>
        <row r="42">
          <cell r="A42" t="str">
            <v>TN</v>
          </cell>
          <cell r="B42">
            <v>23.65554046630859</v>
          </cell>
          <cell r="C42">
            <v>23.365480422973629</v>
          </cell>
        </row>
        <row r="43">
          <cell r="A43" t="str">
            <v>AL</v>
          </cell>
          <cell r="B43">
            <v>25.822750091552731</v>
          </cell>
          <cell r="C43">
            <v>25.503242492675781</v>
          </cell>
        </row>
        <row r="44">
          <cell r="A44" t="str">
            <v>KY</v>
          </cell>
          <cell r="B44">
            <v>26.400205612182621</v>
          </cell>
          <cell r="C44">
            <v>26.191581726074219</v>
          </cell>
        </row>
        <row r="45">
          <cell r="A45" t="str">
            <v>SD</v>
          </cell>
          <cell r="B45">
            <v>26.869560241699219</v>
          </cell>
          <cell r="C45">
            <v>26.663101196289059</v>
          </cell>
        </row>
        <row r="46">
          <cell r="A46" t="str">
            <v>AR</v>
          </cell>
          <cell r="B46">
            <v>28.42486572265625</v>
          </cell>
          <cell r="C46">
            <v>28.119155883789059</v>
          </cell>
        </row>
        <row r="47">
          <cell r="A47" t="str">
            <v>ID</v>
          </cell>
          <cell r="B47">
            <v>31.75428581237793</v>
          </cell>
          <cell r="C47">
            <v>31.5640869140625</v>
          </cell>
        </row>
        <row r="48">
          <cell r="A48" t="str">
            <v>OK</v>
          </cell>
          <cell r="B48">
            <v>33.880077362060547</v>
          </cell>
          <cell r="C48">
            <v>33.722419738769531</v>
          </cell>
        </row>
        <row r="49">
          <cell r="A49" t="str">
            <v>ND</v>
          </cell>
          <cell r="B49">
            <v>34.434818267822273</v>
          </cell>
          <cell r="C49">
            <v>34.317359924316413</v>
          </cell>
        </row>
        <row r="50">
          <cell r="A50" t="str">
            <v>WV</v>
          </cell>
          <cell r="B50">
            <v>39.597064971923828</v>
          </cell>
          <cell r="C50">
            <v>39.457260131835938</v>
          </cell>
        </row>
        <row r="51">
          <cell r="A51" t="str">
            <v>WY</v>
          </cell>
          <cell r="B51">
            <v>44.960868835449219</v>
          </cell>
          <cell r="C51">
            <v>44.893768310546882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A2" t="str">
            <v>DC</v>
          </cell>
          <cell r="B2">
            <v>-88.933906555175781</v>
          </cell>
          <cell r="C2">
            <v>-88.932403564453125</v>
          </cell>
        </row>
        <row r="3">
          <cell r="A3" t="str">
            <v>VT</v>
          </cell>
          <cell r="B3">
            <v>-36.598373413085938</v>
          </cell>
          <cell r="C3">
            <v>-36.5252685546875</v>
          </cell>
        </row>
        <row r="4">
          <cell r="A4" t="str">
            <v>MA</v>
          </cell>
          <cell r="B4">
            <v>-34.231098175048828</v>
          </cell>
          <cell r="C4">
            <v>-34.205776214599609</v>
          </cell>
        </row>
        <row r="5">
          <cell r="A5" t="str">
            <v>MD</v>
          </cell>
          <cell r="B5">
            <v>-34.058094024658203</v>
          </cell>
          <cell r="C5">
            <v>-34.01544189453125</v>
          </cell>
        </row>
        <row r="6">
          <cell r="A6" t="str">
            <v>HI</v>
          </cell>
          <cell r="B6">
            <v>-30.065328598022461</v>
          </cell>
          <cell r="C6">
            <v>-30.052183151245121</v>
          </cell>
        </row>
        <row r="7">
          <cell r="A7" t="str">
            <v>CA</v>
          </cell>
          <cell r="B7">
            <v>-29.81782150268555</v>
          </cell>
          <cell r="C7">
            <v>-29.703325271606449</v>
          </cell>
        </row>
        <row r="8">
          <cell r="A8" t="str">
            <v>NY</v>
          </cell>
          <cell r="B8">
            <v>-23.4571418762207</v>
          </cell>
          <cell r="C8">
            <v>-23.41788291931152</v>
          </cell>
        </row>
        <row r="9">
          <cell r="A9" t="str">
            <v>RI</v>
          </cell>
          <cell r="B9">
            <v>-21.020380020141602</v>
          </cell>
          <cell r="C9">
            <v>-20.976324081420898</v>
          </cell>
        </row>
        <row r="10">
          <cell r="A10" t="str">
            <v>CT</v>
          </cell>
          <cell r="B10">
            <v>-20.344926834106449</v>
          </cell>
          <cell r="C10">
            <v>-20.306451797485352</v>
          </cell>
        </row>
        <row r="11">
          <cell r="A11" t="str">
            <v>WA</v>
          </cell>
          <cell r="B11">
            <v>-19.851005554199219</v>
          </cell>
          <cell r="C11">
            <v>-19.709232330322269</v>
          </cell>
        </row>
        <row r="12">
          <cell r="A12" t="str">
            <v>DE</v>
          </cell>
          <cell r="B12">
            <v>-19.253488540649411</v>
          </cell>
          <cell r="C12">
            <v>-19.228910446166989</v>
          </cell>
        </row>
        <row r="13">
          <cell r="A13" t="str">
            <v>IL</v>
          </cell>
          <cell r="B13">
            <v>-17.318086624145511</v>
          </cell>
          <cell r="C13">
            <v>-17.250156402587891</v>
          </cell>
        </row>
        <row r="14">
          <cell r="A14" t="str">
            <v>OR</v>
          </cell>
          <cell r="B14">
            <v>-16.614313125610352</v>
          </cell>
          <cell r="C14">
            <v>-16.517169952392582</v>
          </cell>
        </row>
        <row r="15">
          <cell r="A15" t="str">
            <v>NJ</v>
          </cell>
          <cell r="B15">
            <v>-16.1425666809082</v>
          </cell>
          <cell r="C15">
            <v>-16.122919082641602</v>
          </cell>
        </row>
        <row r="16">
          <cell r="A16" t="str">
            <v>CO</v>
          </cell>
          <cell r="B16">
            <v>-13.876639366149901</v>
          </cell>
          <cell r="C16">
            <v>-13.805258750915529</v>
          </cell>
        </row>
        <row r="17">
          <cell r="A17" t="str">
            <v>NM</v>
          </cell>
          <cell r="B17">
            <v>-11.03698062896729</v>
          </cell>
          <cell r="C17">
            <v>-10.96944522857666</v>
          </cell>
        </row>
        <row r="18">
          <cell r="A18" t="str">
            <v>VA</v>
          </cell>
          <cell r="B18">
            <v>-10.30937385559082</v>
          </cell>
          <cell r="C18">
            <v>-10.247708320617679</v>
          </cell>
        </row>
        <row r="19">
          <cell r="A19" t="str">
            <v>ME</v>
          </cell>
          <cell r="B19">
            <v>-8.9292135238647461</v>
          </cell>
          <cell r="C19">
            <v>-8.8633022308349609</v>
          </cell>
        </row>
        <row r="20">
          <cell r="A20" t="str">
            <v>NH</v>
          </cell>
          <cell r="B20">
            <v>-7.4966955184936523</v>
          </cell>
          <cell r="C20">
            <v>-7.4464273452758789</v>
          </cell>
        </row>
        <row r="21">
          <cell r="A21" t="str">
            <v>MN</v>
          </cell>
          <cell r="B21">
            <v>-7.2790274620056152</v>
          </cell>
          <cell r="C21">
            <v>-7.2037415504455566</v>
          </cell>
        </row>
        <row r="22">
          <cell r="A22" t="str">
            <v>MI</v>
          </cell>
          <cell r="B22">
            <v>-2.8271186351776119</v>
          </cell>
          <cell r="C22">
            <v>-2.7338824272155762</v>
          </cell>
        </row>
        <row r="23">
          <cell r="A23" t="str">
            <v>NV</v>
          </cell>
          <cell r="B23">
            <v>-2.4462347030639648</v>
          </cell>
          <cell r="C23">
            <v>-2.406405925750732</v>
          </cell>
        </row>
        <row r="24">
          <cell r="A24" t="str">
            <v>PA</v>
          </cell>
          <cell r="B24">
            <v>-1.201072096824646</v>
          </cell>
          <cell r="C24">
            <v>-1.1431053876876831</v>
          </cell>
        </row>
        <row r="25">
          <cell r="A25" t="str">
            <v>WI</v>
          </cell>
          <cell r="B25">
            <v>-0.63812655210494995</v>
          </cell>
          <cell r="C25">
            <v>-0.51230311393737793</v>
          </cell>
        </row>
        <row r="26">
          <cell r="A26" t="str">
            <v>AZ</v>
          </cell>
          <cell r="B26">
            <v>-0.31366336345672607</v>
          </cell>
          <cell r="C26">
            <v>-0.27718877792358398</v>
          </cell>
        </row>
        <row r="27">
          <cell r="A27" t="str">
            <v>GA</v>
          </cell>
          <cell r="B27">
            <v>-0.2386593222618103</v>
          </cell>
          <cell r="C27">
            <v>-0.17619335651397711</v>
          </cell>
        </row>
        <row r="28">
          <cell r="A28" t="str">
            <v>NC</v>
          </cell>
          <cell r="B28">
            <v>1.3683650493621831</v>
          </cell>
          <cell r="C28">
            <v>1.45615565776825</v>
          </cell>
        </row>
        <row r="29">
          <cell r="A29" t="str">
            <v>FL</v>
          </cell>
          <cell r="B29">
            <v>3.3895094394683838</v>
          </cell>
          <cell r="C29">
            <v>3.425420999526978</v>
          </cell>
        </row>
        <row r="30">
          <cell r="A30" t="str">
            <v>TX</v>
          </cell>
          <cell r="B30">
            <v>5.6614422798156738</v>
          </cell>
          <cell r="C30">
            <v>5.7332124710083008</v>
          </cell>
        </row>
        <row r="31">
          <cell r="A31" t="str">
            <v>OH</v>
          </cell>
          <cell r="B31">
            <v>8.1533956527709961</v>
          </cell>
          <cell r="C31">
            <v>8.2547578811645508</v>
          </cell>
        </row>
        <row r="32">
          <cell r="A32" t="str">
            <v>IA</v>
          </cell>
          <cell r="B32">
            <v>8.3665266036987305</v>
          </cell>
          <cell r="C32">
            <v>8.495854377746582</v>
          </cell>
        </row>
        <row r="33">
          <cell r="A33" t="str">
            <v>SC</v>
          </cell>
          <cell r="B33">
            <v>11.85321712493896</v>
          </cell>
          <cell r="C33">
            <v>11.91139125823975</v>
          </cell>
        </row>
        <row r="34">
          <cell r="A34" t="str">
            <v>KS</v>
          </cell>
          <cell r="B34">
            <v>14.986856460571291</v>
          </cell>
          <cell r="C34">
            <v>15.09737586975098</v>
          </cell>
        </row>
        <row r="35">
          <cell r="A35" t="str">
            <v>MO</v>
          </cell>
          <cell r="B35">
            <v>15.67164134979248</v>
          </cell>
          <cell r="C35">
            <v>15.76660251617432</v>
          </cell>
        </row>
        <row r="36">
          <cell r="A36" t="str">
            <v>IN</v>
          </cell>
          <cell r="B36">
            <v>16.390096664428711</v>
          </cell>
          <cell r="C36">
            <v>16.205148696899411</v>
          </cell>
        </row>
        <row r="37">
          <cell r="A37" t="str">
            <v>MS</v>
          </cell>
          <cell r="B37">
            <v>16.767507553100589</v>
          </cell>
          <cell r="C37">
            <v>16.833196640014648</v>
          </cell>
        </row>
        <row r="38">
          <cell r="A38" t="str">
            <v>MT</v>
          </cell>
          <cell r="B38">
            <v>16.79436111450195</v>
          </cell>
          <cell r="C38">
            <v>16.866146087646481</v>
          </cell>
        </row>
        <row r="39">
          <cell r="A39" t="str">
            <v>LA</v>
          </cell>
          <cell r="B39">
            <v>18.92888069152832</v>
          </cell>
          <cell r="C39">
            <v>18.966203689575199</v>
          </cell>
        </row>
        <row r="40">
          <cell r="A40" t="str">
            <v>NE</v>
          </cell>
          <cell r="B40">
            <v>19.5681037902832</v>
          </cell>
          <cell r="C40">
            <v>19.6742057800293</v>
          </cell>
        </row>
        <row r="41">
          <cell r="A41" t="str">
            <v>UT</v>
          </cell>
          <cell r="B41">
            <v>21.387210845947269</v>
          </cell>
          <cell r="C41">
            <v>21.449920654296879</v>
          </cell>
        </row>
        <row r="42">
          <cell r="A42" t="str">
            <v>TN</v>
          </cell>
          <cell r="B42">
            <v>23.65554046630859</v>
          </cell>
          <cell r="C42">
            <v>23.73737716674805</v>
          </cell>
        </row>
        <row r="43">
          <cell r="A43" t="str">
            <v>AL</v>
          </cell>
          <cell r="B43">
            <v>25.822750091552731</v>
          </cell>
          <cell r="C43">
            <v>25.9417839050293</v>
          </cell>
        </row>
        <row r="44">
          <cell r="A44" t="str">
            <v>KY</v>
          </cell>
          <cell r="B44">
            <v>26.400205612182621</v>
          </cell>
          <cell r="C44">
            <v>26.536012649536129</v>
          </cell>
        </row>
        <row r="45">
          <cell r="A45" t="str">
            <v>SD</v>
          </cell>
          <cell r="B45">
            <v>26.869560241699219</v>
          </cell>
          <cell r="C45">
            <v>26.973785400390629</v>
          </cell>
        </row>
        <row r="46">
          <cell r="A46" t="str">
            <v>AR</v>
          </cell>
          <cell r="B46">
            <v>28.42486572265625</v>
          </cell>
          <cell r="C46">
            <v>28.547428131103519</v>
          </cell>
        </row>
        <row r="47">
          <cell r="A47" t="str">
            <v>ID</v>
          </cell>
          <cell r="B47">
            <v>31.75428581237793</v>
          </cell>
          <cell r="C47">
            <v>31.98166656494141</v>
          </cell>
        </row>
        <row r="48">
          <cell r="A48" t="str">
            <v>OK</v>
          </cell>
          <cell r="B48">
            <v>33.880077362060547</v>
          </cell>
          <cell r="C48">
            <v>33.983455657958977</v>
          </cell>
        </row>
        <row r="49">
          <cell r="A49" t="str">
            <v>ND</v>
          </cell>
          <cell r="B49">
            <v>34.434818267822273</v>
          </cell>
          <cell r="C49">
            <v>34.553169250488281</v>
          </cell>
        </row>
        <row r="50">
          <cell r="A50" t="str">
            <v>WV</v>
          </cell>
          <cell r="B50">
            <v>39.597064971923828</v>
          </cell>
          <cell r="C50">
            <v>39.680156707763672</v>
          </cell>
        </row>
        <row r="51">
          <cell r="A51" t="str">
            <v>WY</v>
          </cell>
          <cell r="B51">
            <v>44.960868835449219</v>
          </cell>
          <cell r="C51">
            <v>45.058208465576172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62DFC-9505-459C-9F68-2EEEA70F86B0}">
  <dimension ref="A1:F100"/>
  <sheetViews>
    <sheetView tabSelected="1" workbookViewId="0"/>
  </sheetViews>
  <sheetFormatPr defaultRowHeight="12.75" x14ac:dyDescent="0.2"/>
  <cols>
    <col min="1" max="1" width="15.140625" style="1" customWidth="1"/>
    <col min="2" max="2" width="6" style="1" bestFit="1" customWidth="1"/>
    <col min="3" max="3" width="8.28515625" style="1" customWidth="1"/>
    <col min="4" max="4" width="12.140625" style="1" customWidth="1"/>
    <col min="5" max="5" width="10.85546875" style="1" customWidth="1"/>
    <col min="6" max="6" width="16.7109375" style="1" bestFit="1" customWidth="1"/>
    <col min="7" max="16384" width="9.140625" style="1"/>
  </cols>
  <sheetData>
    <row r="1" spans="1:6" ht="13.5" thickBot="1" x14ac:dyDescent="0.25">
      <c r="A1" s="7" t="s">
        <v>29</v>
      </c>
      <c r="B1" s="8"/>
      <c r="C1" s="8"/>
      <c r="D1" s="8"/>
      <c r="E1" s="8"/>
      <c r="F1" s="8"/>
    </row>
    <row r="2" spans="1:6" x14ac:dyDescent="0.2">
      <c r="A2" s="16"/>
      <c r="B2" s="5">
        <v>-1</v>
      </c>
      <c r="C2" s="5">
        <v>-2</v>
      </c>
      <c r="D2" s="5">
        <v>-3</v>
      </c>
      <c r="E2" s="5">
        <v>-4</v>
      </c>
      <c r="F2" s="5">
        <v>-5</v>
      </c>
    </row>
    <row r="3" spans="1:6" x14ac:dyDescent="0.2">
      <c r="A3" s="10" t="s">
        <v>0</v>
      </c>
      <c r="B3" s="3"/>
      <c r="C3" s="3"/>
      <c r="D3" s="3"/>
      <c r="E3" s="3"/>
      <c r="F3" s="3"/>
    </row>
    <row r="4" spans="1:6" x14ac:dyDescent="0.2">
      <c r="B4" s="2"/>
      <c r="C4" s="29" t="s">
        <v>16</v>
      </c>
      <c r="D4" s="29"/>
      <c r="E4" s="29"/>
      <c r="F4" s="29"/>
    </row>
    <row r="5" spans="1:6" x14ac:dyDescent="0.2">
      <c r="B5" s="2"/>
      <c r="C5" s="9" t="s">
        <v>8</v>
      </c>
      <c r="D5" s="9" t="s">
        <v>14</v>
      </c>
      <c r="E5" s="9" t="s">
        <v>10</v>
      </c>
      <c r="F5" s="9" t="s">
        <v>12</v>
      </c>
    </row>
    <row r="6" spans="1:6" x14ac:dyDescent="0.2">
      <c r="A6" s="11"/>
      <c r="B6" s="4" t="s">
        <v>7</v>
      </c>
      <c r="C6" s="3" t="s">
        <v>9</v>
      </c>
      <c r="D6" s="3" t="s">
        <v>15</v>
      </c>
      <c r="E6" s="3" t="s">
        <v>11</v>
      </c>
      <c r="F6" s="3" t="s">
        <v>13</v>
      </c>
    </row>
    <row r="7" spans="1:6" x14ac:dyDescent="0.2">
      <c r="A7" s="6" t="s">
        <v>1</v>
      </c>
      <c r="B7" s="12">
        <f>VLOOKUP("NV",[1]Sheet1!$A$2:$C$51,2,FALSE)</f>
        <v>-2.4462347030639648</v>
      </c>
      <c r="C7" s="12">
        <f>VLOOKUP("NV",[2]Sheet1!$A$2:$C$51,3,FALSE)</f>
        <v>-2.5691981315612789</v>
      </c>
      <c r="D7" s="12">
        <f>VLOOKUP("NV",[3]Sheet1!$A$2:$C$51,3,FALSE)</f>
        <v>-2.4036026000976558</v>
      </c>
      <c r="E7" s="12">
        <f>VLOOKUP("NV",[4]Sheet1!$A$2:$C$51,3,FALSE)</f>
        <v>-2.446407556533813</v>
      </c>
      <c r="F7" s="12">
        <f>VLOOKUP("NV",[5]Sheet1!$A$2:$C$51,3,FALSE)</f>
        <v>-0.6661413311958313</v>
      </c>
    </row>
    <row r="8" spans="1:6" x14ac:dyDescent="0.2">
      <c r="A8" s="6" t="s">
        <v>2</v>
      </c>
      <c r="B8" s="12">
        <f>VLOOKUP("PA",[1]Sheet1!$A$2:$C$51,2,FALSE)</f>
        <v>-1.201072096824646</v>
      </c>
      <c r="C8" s="12">
        <f>VLOOKUP("PA",[2]Sheet1!$A$2:$C$51,3,FALSE)</f>
        <v>-1.5137192010879521</v>
      </c>
      <c r="D8" s="12">
        <f>VLOOKUP("PA",[3]Sheet1!$A$2:$C$51,3,FALSE)</f>
        <v>-1.1248090267181401</v>
      </c>
      <c r="E8" s="12">
        <f>VLOOKUP("PA",[4]Sheet1!$A$2:$C$51,3,FALSE)</f>
        <v>-1.2105016708374019</v>
      </c>
      <c r="F8" s="12">
        <f>VLOOKUP("PA",[5]Sheet1!$A$2:$C$51,3,FALSE)</f>
        <v>-0.55805885791778564</v>
      </c>
    </row>
    <row r="9" spans="1:6" x14ac:dyDescent="0.2">
      <c r="A9" s="6" t="s">
        <v>3</v>
      </c>
      <c r="B9" s="12">
        <f>VLOOKUP("WI",[1]Sheet1!$A$2:$C$51,2,FALSE)</f>
        <v>-0.63812655210494995</v>
      </c>
      <c r="C9" s="12">
        <f>VLOOKUP("WI",[2]Sheet1!$A$2:$C$51,3,FALSE)</f>
        <v>-1.1706429719924929</v>
      </c>
      <c r="D9" s="12">
        <f>VLOOKUP("WI",[3]Sheet1!$A$2:$C$51,3,FALSE)</f>
        <v>-0.49708813428878779</v>
      </c>
      <c r="E9" s="12">
        <f>VLOOKUP("WI",[4]Sheet1!$A$2:$C$51,3,FALSE)</f>
        <v>-0.69642555713653564</v>
      </c>
      <c r="F9" s="12">
        <f>VLOOKUP("WI",[5]Sheet1!$A$2:$C$51,3,FALSE)</f>
        <v>-4.9490135163068771E-2</v>
      </c>
    </row>
    <row r="10" spans="1:6" x14ac:dyDescent="0.2">
      <c r="A10" s="6" t="s">
        <v>4</v>
      </c>
      <c r="B10" s="12">
        <f>VLOOKUP("AZ",[1]Sheet1!$A$2:$C$51,2,FALSE)</f>
        <v>-0.31366336345672607</v>
      </c>
      <c r="C10" s="12">
        <f>VLOOKUP("AZ",[2]Sheet1!$A$2:$C$51,3,FALSE)</f>
        <v>-0.49643367528915411</v>
      </c>
      <c r="D10" s="12">
        <f>VLOOKUP("AZ",[3]Sheet1!$A$2:$C$51,3,FALSE)</f>
        <v>-0.2517450749874115</v>
      </c>
      <c r="E10" s="12">
        <f>VLOOKUP("AZ",[4]Sheet1!$A$2:$C$51,3,FALSE)</f>
        <v>-0.31816267967224121</v>
      </c>
      <c r="F10" s="12">
        <f>VLOOKUP("AZ",[5]Sheet1!$A$2:$C$51,3,FALSE)</f>
        <v>0.75480026006698608</v>
      </c>
    </row>
    <row r="11" spans="1:6" x14ac:dyDescent="0.2">
      <c r="A11" s="6" t="s">
        <v>5</v>
      </c>
      <c r="B11" s="12">
        <f>VLOOKUP("GA",[1]Sheet1!$A$2:$C$51,2,FALSE)</f>
        <v>-0.2386593222618103</v>
      </c>
      <c r="C11" s="12">
        <f>VLOOKUP("GA",[2]Sheet1!$A$2:$C$51,3,FALSE)</f>
        <v>-0.51403236389160156</v>
      </c>
      <c r="D11" s="12">
        <f>VLOOKUP("GA",[3]Sheet1!$A$2:$C$51,3,FALSE)</f>
        <v>-0.14207310974597931</v>
      </c>
      <c r="E11" s="12">
        <f>VLOOKUP("GA",[4]Sheet1!$A$2:$C$51,3,FALSE)</f>
        <v>-0.24918513000011441</v>
      </c>
      <c r="F11" s="12">
        <f>VLOOKUP("GA",[5]Sheet1!$A$2:$C$51,3,FALSE)</f>
        <v>0.69357895851135254</v>
      </c>
    </row>
    <row r="12" spans="1:6" x14ac:dyDescent="0.2">
      <c r="A12" s="13" t="s">
        <v>6</v>
      </c>
      <c r="B12" s="12">
        <f>VLOOKUP("NC",[1]Sheet1!$A$2:$C$51,2,FALSE)</f>
        <v>1.3683650493621831</v>
      </c>
      <c r="C12" s="12">
        <f>VLOOKUP("NC",[2]Sheet1!$A$2:$C$51,3,FALSE)</f>
        <v>1.0199446678161621</v>
      </c>
      <c r="D12" s="12">
        <f>VLOOKUP("NC",[3]Sheet1!$A$2:$C$51,3,FALSE)</f>
        <v>1.4554575681686399</v>
      </c>
      <c r="E12" s="12">
        <f>VLOOKUP("NC",[4]Sheet1!$A$2:$C$51,3,FALSE)</f>
        <v>1.3398058414459231</v>
      </c>
      <c r="F12" s="12">
        <f>VLOOKUP("NC",[5]Sheet1!$A$2:$C$51,3,FALSE)</f>
        <v>2.2877552509307861</v>
      </c>
    </row>
    <row r="13" spans="1:6" x14ac:dyDescent="0.2">
      <c r="B13" s="2"/>
      <c r="C13" s="2"/>
      <c r="D13" s="2"/>
      <c r="E13" s="2"/>
      <c r="F13" s="2"/>
    </row>
    <row r="14" spans="1:6" x14ac:dyDescent="0.2">
      <c r="A14" s="10" t="s">
        <v>22</v>
      </c>
      <c r="B14" s="18"/>
      <c r="C14" s="18"/>
      <c r="D14" s="18"/>
      <c r="E14" s="18"/>
      <c r="F14" s="18"/>
    </row>
    <row r="15" spans="1:6" ht="15" customHeight="1" x14ac:dyDescent="0.2">
      <c r="B15" s="19"/>
      <c r="C15" s="29" t="s">
        <v>16</v>
      </c>
      <c r="D15" s="29"/>
      <c r="E15" s="29"/>
      <c r="F15" s="29"/>
    </row>
    <row r="16" spans="1:6" x14ac:dyDescent="0.2">
      <c r="B16" s="19"/>
      <c r="C16" s="15" t="s">
        <v>8</v>
      </c>
      <c r="D16" s="15" t="s">
        <v>14</v>
      </c>
      <c r="E16" s="15" t="s">
        <v>10</v>
      </c>
      <c r="F16" s="15" t="s">
        <v>12</v>
      </c>
    </row>
    <row r="17" spans="1:6" x14ac:dyDescent="0.2">
      <c r="A17" s="11"/>
      <c r="B17" s="14" t="s">
        <v>7</v>
      </c>
      <c r="C17" s="18" t="s">
        <v>9</v>
      </c>
      <c r="D17" s="18" t="s">
        <v>15</v>
      </c>
      <c r="E17" s="18" t="s">
        <v>11</v>
      </c>
      <c r="F17" s="18" t="s">
        <v>13</v>
      </c>
    </row>
    <row r="18" spans="1:6" x14ac:dyDescent="0.2">
      <c r="A18" s="6" t="s">
        <v>1</v>
      </c>
      <c r="B18" s="12">
        <f>VLOOKUP("NV",[1]Sheet1!$A$2:$C$51,2,FALSE)</f>
        <v>-2.4462347030639648</v>
      </c>
      <c r="C18" s="12">
        <f>VLOOKUP("NV",[6]Sheet1!$A$2:$C$51,3,FALSE)</f>
        <v>-2.5344569683074951</v>
      </c>
      <c r="D18" s="12">
        <f>VLOOKUP("NV",[7]Sheet1!$A$2:$C$51,3,FALSE)</f>
        <v>-2.4031746387481689</v>
      </c>
      <c r="E18" s="12">
        <f>VLOOKUP("NV",[8]Sheet1!$A$2:$C$51,3,FALSE)</f>
        <v>-2.446180105209351</v>
      </c>
      <c r="F18" s="12">
        <f>VLOOKUP("NV",[9]Sheet1!$A$2:$C$51,3,FALSE)</f>
        <v>2.5410556793212891</v>
      </c>
    </row>
    <row r="19" spans="1:6" x14ac:dyDescent="0.2">
      <c r="A19" s="6" t="s">
        <v>2</v>
      </c>
      <c r="B19" s="12">
        <f>VLOOKUP("PA",[1]Sheet1!$A$2:$C$51,2,FALSE)</f>
        <v>-1.201072096824646</v>
      </c>
      <c r="C19" s="12">
        <f>VLOOKUP("PA",[6]Sheet1!$A$2:$C$51,3,FALSE)</f>
        <v>-1.425395011901855</v>
      </c>
      <c r="D19" s="12">
        <f>VLOOKUP("PA",[7]Sheet1!$A$2:$C$51,3,FALSE)</f>
        <v>-1.1240488290786741</v>
      </c>
      <c r="E19" s="12">
        <f>VLOOKUP("PA",[8]Sheet1!$A$2:$C$51,3,FALSE)</f>
        <v>-1.198235869407654</v>
      </c>
      <c r="F19" s="12">
        <f>VLOOKUP("PA",[9]Sheet1!$A$2:$C$51,3,FALSE)</f>
        <v>0.60047024488449097</v>
      </c>
    </row>
    <row r="20" spans="1:6" x14ac:dyDescent="0.2">
      <c r="A20" s="6" t="s">
        <v>3</v>
      </c>
      <c r="B20" s="12">
        <f>VLOOKUP("WI",[1]Sheet1!$A$2:$C$51,2,FALSE)</f>
        <v>-0.63812655210494995</v>
      </c>
      <c r="C20" s="12">
        <f>VLOOKUP("WI",[6]Sheet1!$A$2:$C$51,3,FALSE)</f>
        <v>-1.020197987556458</v>
      </c>
      <c r="D20" s="12">
        <f>VLOOKUP("WI",[7]Sheet1!$A$2:$C$51,3,FALSE)</f>
        <v>-0.49568042159080511</v>
      </c>
      <c r="E20" s="12">
        <f>VLOOKUP("WI",[8]Sheet1!$A$2:$C$51,3,FALSE)</f>
        <v>-0.62060904502868652</v>
      </c>
      <c r="F20" s="12">
        <f>VLOOKUP("WI",[9]Sheet1!$A$2:$C$51,3,FALSE)</f>
        <v>1.0110611915588379</v>
      </c>
    </row>
    <row r="21" spans="1:6" x14ac:dyDescent="0.2">
      <c r="A21" s="6" t="s">
        <v>4</v>
      </c>
      <c r="B21" s="12">
        <f>VLOOKUP("AZ",[1]Sheet1!$A$2:$C$51,2,FALSE)</f>
        <v>-0.31366336345672607</v>
      </c>
      <c r="C21" s="12">
        <f>VLOOKUP("AZ",[6]Sheet1!$A$2:$C$51,3,FALSE)</f>
        <v>-0.4447963535785675</v>
      </c>
      <c r="D21" s="12">
        <f>VLOOKUP("AZ",[7]Sheet1!$A$2:$C$51,3,FALSE)</f>
        <v>-0.25113016366958618</v>
      </c>
      <c r="E21" s="12">
        <f>VLOOKUP("AZ",[8]Sheet1!$A$2:$C$51,3,FALSE)</f>
        <v>-0.31231355667114258</v>
      </c>
      <c r="F21" s="12">
        <f>VLOOKUP("AZ",[9]Sheet1!$A$2:$C$51,3,FALSE)</f>
        <v>2.6798503398895259</v>
      </c>
    </row>
    <row r="22" spans="1:6" x14ac:dyDescent="0.2">
      <c r="A22" s="6" t="s">
        <v>5</v>
      </c>
      <c r="B22" s="12">
        <f>VLOOKUP("GA",[1]Sheet1!$A$2:$C$51,2,FALSE)</f>
        <v>-0.2386593222618103</v>
      </c>
      <c r="C22" s="12">
        <f>VLOOKUP("GA",[6]Sheet1!$A$2:$C$51,3,FALSE)</f>
        <v>-0.43623355031013489</v>
      </c>
      <c r="D22" s="12">
        <f>VLOOKUP("GA",[7]Sheet1!$A$2:$C$51,3,FALSE)</f>
        <v>-0.1411106884479523</v>
      </c>
      <c r="E22" s="12">
        <f>VLOOKUP("GA",[8]Sheet1!$A$2:$C$51,3,FALSE)</f>
        <v>-0.23549854755401611</v>
      </c>
      <c r="F22" s="12">
        <f>VLOOKUP("GA",[9]Sheet1!$A$2:$C$51,3,FALSE)</f>
        <v>2.3731904029846191</v>
      </c>
    </row>
    <row r="23" spans="1:6" x14ac:dyDescent="0.2">
      <c r="A23" s="13" t="s">
        <v>6</v>
      </c>
      <c r="B23" s="12">
        <f>VLOOKUP("NC",[1]Sheet1!$A$2:$C$51,2,FALSE)</f>
        <v>1.3683650493621831</v>
      </c>
      <c r="C23" s="12">
        <f>VLOOKUP("NC",[6]Sheet1!$A$2:$C$51,3,FALSE)</f>
        <v>1.118377208709717</v>
      </c>
      <c r="D23" s="12">
        <f>VLOOKUP("NC",[7]Sheet1!$A$2:$C$51,3,FALSE)</f>
        <v>1.4563301801681521</v>
      </c>
      <c r="E23" s="12">
        <f>VLOOKUP("NC",[8]Sheet1!$A$2:$C$51,3,FALSE)</f>
        <v>1.376944780349731</v>
      </c>
      <c r="F23" s="12">
        <f>VLOOKUP("NC",[9]Sheet1!$A$2:$C$51,3,FALSE)</f>
        <v>3.9442207813262939</v>
      </c>
    </row>
    <row r="25" spans="1:6" x14ac:dyDescent="0.2">
      <c r="A25" s="10" t="s">
        <v>24</v>
      </c>
      <c r="B25" s="18"/>
      <c r="C25" s="18"/>
      <c r="D25" s="18"/>
      <c r="E25" s="18"/>
      <c r="F25" s="18"/>
    </row>
    <row r="26" spans="1:6" ht="15" customHeight="1" x14ac:dyDescent="0.2">
      <c r="B26" s="19"/>
      <c r="C26" s="29" t="s">
        <v>16</v>
      </c>
      <c r="D26" s="29"/>
      <c r="E26" s="29"/>
      <c r="F26" s="29"/>
    </row>
    <row r="27" spans="1:6" x14ac:dyDescent="0.2">
      <c r="B27" s="19"/>
      <c r="C27" s="15" t="s">
        <v>8</v>
      </c>
      <c r="D27" s="15" t="s">
        <v>14</v>
      </c>
      <c r="E27" s="15" t="s">
        <v>10</v>
      </c>
      <c r="F27" s="15" t="s">
        <v>12</v>
      </c>
    </row>
    <row r="28" spans="1:6" x14ac:dyDescent="0.2">
      <c r="A28" s="11"/>
      <c r="B28" s="14" t="s">
        <v>7</v>
      </c>
      <c r="C28" s="18" t="s">
        <v>9</v>
      </c>
      <c r="D28" s="18" t="s">
        <v>15</v>
      </c>
      <c r="E28" s="18" t="s">
        <v>11</v>
      </c>
      <c r="F28" s="18" t="s">
        <v>13</v>
      </c>
    </row>
    <row r="29" spans="1:6" x14ac:dyDescent="0.2">
      <c r="A29" s="6" t="s">
        <v>1</v>
      </c>
      <c r="B29" s="12">
        <f>VLOOKUP("NV",[1]Sheet1!$A$2:$C$51,2,FALSE)</f>
        <v>-2.4462347030639648</v>
      </c>
      <c r="C29" s="12">
        <f>VLOOKUP("NV",[10]Sheet1!$A$2:$C$51,3,FALSE)</f>
        <v>-2.5699443817138672</v>
      </c>
      <c r="D29" s="12">
        <f>VLOOKUP("NV",[11]Sheet1!$A$2:$C$51,3,FALSE)</f>
        <v>-2.4349396228790279</v>
      </c>
      <c r="E29" s="12">
        <f>VLOOKUP("NV",[12]Sheet1!$A$2:$C$51,3,FALSE)</f>
        <v>-2.4462893009185791</v>
      </c>
      <c r="F29" s="12">
        <f>VLOOKUP("NV",[13]Sheet1!$A$2:$C$51,3,FALSE)</f>
        <v>-0.34005618095397949</v>
      </c>
    </row>
    <row r="30" spans="1:6" x14ac:dyDescent="0.2">
      <c r="A30" s="6" t="s">
        <v>2</v>
      </c>
      <c r="B30" s="12">
        <f>VLOOKUP("PA",[1]Sheet1!$A$2:$C$51,2,FALSE)</f>
        <v>-1.201072096824646</v>
      </c>
      <c r="C30" s="12">
        <f>VLOOKUP("PA",[10]Sheet1!$A$2:$C$51,3,FALSE)</f>
        <v>-1.457441091537476</v>
      </c>
      <c r="D30" s="12">
        <f>VLOOKUP("PA",[11]Sheet1!$A$2:$C$51,3,FALSE)</f>
        <v>-1.186182022094727</v>
      </c>
      <c r="E30" s="12">
        <f>VLOOKUP("PA",[12]Sheet1!$A$2:$C$51,3,FALSE)</f>
        <v>-1.204631924629211</v>
      </c>
      <c r="F30" s="12">
        <f>VLOOKUP("PA",[13]Sheet1!$A$2:$C$51,3,FALSE)</f>
        <v>-0.68116307258605957</v>
      </c>
    </row>
    <row r="31" spans="1:6" x14ac:dyDescent="0.2">
      <c r="A31" s="6" t="s">
        <v>3</v>
      </c>
      <c r="B31" s="12">
        <f>VLOOKUP("WI",[1]Sheet1!$A$2:$C$51,2,FALSE)</f>
        <v>-0.63812655210494995</v>
      </c>
      <c r="C31" s="12">
        <f>VLOOKUP("WI",[10]Sheet1!$A$2:$C$51,3,FALSE)</f>
        <v>-1.0882970094680791</v>
      </c>
      <c r="D31" s="12">
        <f>VLOOKUP("WI",[11]Sheet1!$A$2:$C$51,3,FALSE)</f>
        <v>-0.60620784759521484</v>
      </c>
      <c r="E31" s="12">
        <f>VLOOKUP("WI",[12]Sheet1!$A$2:$C$51,3,FALSE)</f>
        <v>-0.67990309000015259</v>
      </c>
      <c r="F31" s="12">
        <f>VLOOKUP("WI",[13]Sheet1!$A$2:$C$51,3,FALSE)</f>
        <v>-0.1759846359491348</v>
      </c>
    </row>
    <row r="32" spans="1:6" x14ac:dyDescent="0.2">
      <c r="A32" s="6" t="s">
        <v>4</v>
      </c>
      <c r="B32" s="12">
        <f>VLOOKUP("AZ",[1]Sheet1!$A$2:$C$51,2,FALSE)</f>
        <v>-0.31366336345672607</v>
      </c>
      <c r="C32" s="12">
        <f>VLOOKUP("AZ",[10]Sheet1!$A$2:$C$51,3,FALSE)</f>
        <v>-0.37858119606971741</v>
      </c>
      <c r="D32" s="12">
        <f>VLOOKUP("AZ",[11]Sheet1!$A$2:$C$51,3,FALSE)</f>
        <v>-0.31461197137832642</v>
      </c>
      <c r="E32" s="12">
        <f>VLOOKUP("AZ",[12]Sheet1!$A$2:$C$51,3,FALSE)</f>
        <v>-0.31547057628631592</v>
      </c>
      <c r="F32" s="12">
        <f>VLOOKUP("AZ",[13]Sheet1!$A$2:$C$51,3,FALSE)</f>
        <v>0.12392657250165939</v>
      </c>
    </row>
    <row r="33" spans="1:6" x14ac:dyDescent="0.2">
      <c r="A33" s="6" t="s">
        <v>5</v>
      </c>
      <c r="B33" s="12">
        <f>VLOOKUP("GA",[1]Sheet1!$A$2:$C$51,2,FALSE)</f>
        <v>-0.2386593222618103</v>
      </c>
      <c r="C33" s="12">
        <f>VLOOKUP("GA",[10]Sheet1!$A$2:$C$51,3,FALSE)</f>
        <v>-0.43845725059509277</v>
      </c>
      <c r="D33" s="12">
        <f>VLOOKUP("GA",[11]Sheet1!$A$2:$C$51,3,FALSE)</f>
        <v>-0.21631097793579099</v>
      </c>
      <c r="E33" s="12">
        <f>VLOOKUP("GA",[12]Sheet1!$A$2:$C$51,3,FALSE)</f>
        <v>-0.24423122406005859</v>
      </c>
      <c r="F33" s="12">
        <f>VLOOKUP("GA",[13]Sheet1!$A$2:$C$51,3,FALSE)</f>
        <v>0.49835002422332758</v>
      </c>
    </row>
    <row r="34" spans="1:6" x14ac:dyDescent="0.2">
      <c r="A34" s="13" t="s">
        <v>6</v>
      </c>
      <c r="B34" s="12">
        <f>VLOOKUP("NC",[1]Sheet1!$A$2:$C$51,2,FALSE)</f>
        <v>1.3683650493621831</v>
      </c>
      <c r="C34" s="12">
        <f>VLOOKUP("NC",[10]Sheet1!$A$2:$C$51,3,FALSE)</f>
        <v>1.0116909742355349</v>
      </c>
      <c r="D34" s="12">
        <f>VLOOKUP("NC",[11]Sheet1!$A$2:$C$51,3,FALSE)</f>
        <v>1.3936541080474849</v>
      </c>
      <c r="E34" s="12">
        <f>VLOOKUP("NC",[12]Sheet1!$A$2:$C$51,3,FALSE)</f>
        <v>1.3476781845092769</v>
      </c>
      <c r="F34" s="12">
        <f>VLOOKUP("NC",[13]Sheet1!$A$2:$C$51,3,FALSE)</f>
        <v>2.128754615783691</v>
      </c>
    </row>
    <row r="35" spans="1:6" ht="13.5" customHeight="1" x14ac:dyDescent="0.2">
      <c r="A35" s="13"/>
      <c r="B35" s="19"/>
      <c r="C35" s="19"/>
      <c r="D35" s="19"/>
      <c r="E35" s="19"/>
      <c r="F35" s="19"/>
    </row>
    <row r="36" spans="1:6" ht="15.75" customHeight="1" x14ac:dyDescent="0.2">
      <c r="A36" s="10" t="s">
        <v>25</v>
      </c>
      <c r="B36" s="18"/>
      <c r="C36" s="18"/>
      <c r="D36" s="18"/>
      <c r="E36" s="18"/>
      <c r="F36" s="18"/>
    </row>
    <row r="37" spans="1:6" ht="15" customHeight="1" x14ac:dyDescent="0.2">
      <c r="B37" s="19"/>
      <c r="C37" s="29" t="s">
        <v>16</v>
      </c>
      <c r="D37" s="29"/>
      <c r="E37" s="29"/>
      <c r="F37" s="29"/>
    </row>
    <row r="38" spans="1:6" ht="24" customHeight="1" x14ac:dyDescent="0.2">
      <c r="B38" s="19"/>
      <c r="C38" s="15" t="s">
        <v>8</v>
      </c>
      <c r="D38" s="15" t="s">
        <v>14</v>
      </c>
      <c r="E38" s="15" t="s">
        <v>10</v>
      </c>
      <c r="F38" s="15" t="s">
        <v>12</v>
      </c>
    </row>
    <row r="39" spans="1:6" x14ac:dyDescent="0.2">
      <c r="A39" s="11"/>
      <c r="B39" s="14" t="s">
        <v>7</v>
      </c>
      <c r="C39" s="18" t="s">
        <v>9</v>
      </c>
      <c r="D39" s="18" t="s">
        <v>15</v>
      </c>
      <c r="E39" s="18" t="s">
        <v>11</v>
      </c>
      <c r="F39" s="18" t="s">
        <v>13</v>
      </c>
    </row>
    <row r="40" spans="1:6" x14ac:dyDescent="0.2">
      <c r="A40" s="6" t="s">
        <v>1</v>
      </c>
      <c r="B40" s="12">
        <f>VLOOKUP("NV",[1]Sheet1!$A$2:$C$51,2,FALSE)</f>
        <v>-2.4462347030639648</v>
      </c>
      <c r="C40" s="12">
        <f>VLOOKUP("NV",[14]Sheet1!$A$2:$C$51,3,FALSE)</f>
        <v>-2.6295421123504639</v>
      </c>
      <c r="D40" s="12">
        <f>VLOOKUP("NV",[15]Sheet1!$A$2:$C$51,3,FALSE)</f>
        <v>-2.4384710788726811</v>
      </c>
      <c r="E40" s="12">
        <f>VLOOKUP("NV",[16]Sheet1!$A$2:$C$51,3,FALSE)</f>
        <v>-2.4462893009185791</v>
      </c>
      <c r="F40" s="12">
        <f>VLOOKUP("NV",[17]Sheet1!$A$2:$C$51,3,FALSE)</f>
        <v>0.52041465044021606</v>
      </c>
    </row>
    <row r="41" spans="1:6" x14ac:dyDescent="0.2">
      <c r="A41" s="6" t="s">
        <v>2</v>
      </c>
      <c r="B41" s="12">
        <f>VLOOKUP("PA",[1]Sheet1!$A$2:$C$51,2,FALSE)</f>
        <v>-1.201072096824646</v>
      </c>
      <c r="C41" s="12">
        <f>VLOOKUP("PA",[14]Sheet1!$A$2:$C$51,3,FALSE)</f>
        <v>-1.4967203140258789</v>
      </c>
      <c r="D41" s="12">
        <f>VLOOKUP("PA",[15]Sheet1!$A$2:$C$51,3,FALSE)</f>
        <v>-1.1859481334686279</v>
      </c>
      <c r="E41" s="12">
        <f>VLOOKUP("PA",[16]Sheet1!$A$2:$C$51,3,FALSE)</f>
        <v>-1.205531001091003</v>
      </c>
      <c r="F41" s="12">
        <f>VLOOKUP("PA",[17]Sheet1!$A$2:$C$51,3,FALSE)</f>
        <v>-0.46260026097297668</v>
      </c>
    </row>
    <row r="42" spans="1:6" x14ac:dyDescent="0.2">
      <c r="A42" s="6" t="s">
        <v>3</v>
      </c>
      <c r="B42" s="12">
        <f>VLOOKUP("WI",[1]Sheet1!$A$2:$C$51,2,FALSE)</f>
        <v>-0.63812655210494995</v>
      </c>
      <c r="C42" s="12">
        <f>VLOOKUP("WI",[14]Sheet1!$A$2:$C$51,3,FALSE)</f>
        <v>-1.0569800138473511</v>
      </c>
      <c r="D42" s="12">
        <f>VLOOKUP("WI",[15]Sheet1!$A$2:$C$51,3,FALSE)</f>
        <v>-0.60739189386367798</v>
      </c>
      <c r="E42" s="12">
        <f>VLOOKUP("WI",[16]Sheet1!$A$2:$C$51,3,FALSE)</f>
        <v>-0.67092454433441162</v>
      </c>
      <c r="F42" s="12">
        <f>VLOOKUP("WI",[17]Sheet1!$A$2:$C$51,3,FALSE)</f>
        <v>-8.1053979694843292E-2</v>
      </c>
    </row>
    <row r="43" spans="1:6" x14ac:dyDescent="0.2">
      <c r="A43" s="6" t="s">
        <v>4</v>
      </c>
      <c r="B43" s="12">
        <f>VLOOKUP("AZ",[1]Sheet1!$A$2:$C$51,2,FALSE)</f>
        <v>-0.31366336345672607</v>
      </c>
      <c r="C43" s="12">
        <f>VLOOKUP("AZ",[14]Sheet1!$A$2:$C$51,3,FALSE)</f>
        <v>-0.44355905055999761</v>
      </c>
      <c r="D43" s="12">
        <f>VLOOKUP("AZ",[15]Sheet1!$A$2:$C$51,3,FALSE)</f>
        <v>-0.29974544048309332</v>
      </c>
      <c r="E43" s="12">
        <f>VLOOKUP("AZ",[16]Sheet1!$A$2:$C$51,3,FALSE)</f>
        <v>-0.31547808647155762</v>
      </c>
      <c r="F43" s="12">
        <f>VLOOKUP("AZ",[17]Sheet1!$A$2:$C$51,3,FALSE)</f>
        <v>0.31811019778251648</v>
      </c>
    </row>
    <row r="44" spans="1:6" x14ac:dyDescent="0.2">
      <c r="A44" s="6" t="s">
        <v>5</v>
      </c>
      <c r="B44" s="12">
        <f>VLOOKUP("GA",[1]Sheet1!$A$2:$C$51,2,FALSE)</f>
        <v>-0.2386593222618103</v>
      </c>
      <c r="C44" s="12">
        <f>VLOOKUP("GA",[14]Sheet1!$A$2:$C$51,3,FALSE)</f>
        <v>-0.4779670238494873</v>
      </c>
      <c r="D44" s="12">
        <f>VLOOKUP("GA",[15]Sheet1!$A$2:$C$51,3,FALSE)</f>
        <v>-0.21797241270542139</v>
      </c>
      <c r="E44" s="12">
        <f>VLOOKUP("GA",[16]Sheet1!$A$2:$C$51,3,FALSE)</f>
        <v>-0.24452501535415649</v>
      </c>
      <c r="F44" s="12">
        <f>VLOOKUP("GA",[17]Sheet1!$A$2:$C$51,3,FALSE)</f>
        <v>0.89719617366790771</v>
      </c>
    </row>
    <row r="45" spans="1:6" x14ac:dyDescent="0.2">
      <c r="A45" s="13" t="s">
        <v>6</v>
      </c>
      <c r="B45" s="12">
        <f>VLOOKUP("NC",[1]Sheet1!$A$2:$C$51,2,FALSE)</f>
        <v>1.3683650493621831</v>
      </c>
      <c r="C45" s="12">
        <f>VLOOKUP("NC",[14]Sheet1!$A$2:$C$51,3,FALSE)</f>
        <v>1.0569688081741331</v>
      </c>
      <c r="D45" s="12">
        <f>VLOOKUP("NC",[15]Sheet1!$A$2:$C$51,3,FALSE)</f>
        <v>1.3863512277603149</v>
      </c>
      <c r="E45" s="12">
        <f>VLOOKUP("NC",[16]Sheet1!$A$2:$C$51,3,FALSE)</f>
        <v>1.34954297542572</v>
      </c>
      <c r="F45" s="12">
        <f>VLOOKUP("NC",[17]Sheet1!$A$2:$C$51,3,FALSE)</f>
        <v>2.3216791152954102</v>
      </c>
    </row>
    <row r="46" spans="1:6" ht="12.75" customHeight="1" x14ac:dyDescent="0.2">
      <c r="B46" s="20"/>
      <c r="C46" s="20"/>
      <c r="D46" s="20"/>
      <c r="E46" s="20"/>
      <c r="F46" s="20"/>
    </row>
    <row r="54" spans="1:6" ht="13.5" thickBot="1" x14ac:dyDescent="0.25">
      <c r="A54" s="7" t="s">
        <v>30</v>
      </c>
      <c r="B54" s="8"/>
      <c r="C54" s="8"/>
      <c r="D54" s="8"/>
      <c r="E54" s="8"/>
      <c r="F54" s="8"/>
    </row>
    <row r="55" spans="1:6" x14ac:dyDescent="0.2">
      <c r="A55" s="16"/>
      <c r="B55" s="5">
        <v>-1</v>
      </c>
      <c r="C55" s="5">
        <v>-2</v>
      </c>
      <c r="D55" s="5">
        <v>-3</v>
      </c>
      <c r="E55" s="5">
        <v>-4</v>
      </c>
      <c r="F55" s="5">
        <v>-5</v>
      </c>
    </row>
    <row r="56" spans="1:6" x14ac:dyDescent="0.2">
      <c r="A56" s="10" t="s">
        <v>26</v>
      </c>
      <c r="B56" s="23"/>
      <c r="C56" s="23"/>
      <c r="D56" s="23"/>
      <c r="E56" s="23"/>
      <c r="F56" s="23"/>
    </row>
    <row r="57" spans="1:6" x14ac:dyDescent="0.2">
      <c r="B57" s="21"/>
      <c r="C57" s="29" t="s">
        <v>16</v>
      </c>
      <c r="D57" s="29"/>
      <c r="E57" s="29"/>
      <c r="F57" s="29"/>
    </row>
    <row r="58" spans="1:6" x14ac:dyDescent="0.2">
      <c r="B58" s="21"/>
      <c r="C58" s="22" t="s">
        <v>8</v>
      </c>
      <c r="D58" s="22" t="s">
        <v>14</v>
      </c>
      <c r="E58" s="22" t="s">
        <v>10</v>
      </c>
      <c r="F58" s="22" t="s">
        <v>12</v>
      </c>
    </row>
    <row r="59" spans="1:6" x14ac:dyDescent="0.2">
      <c r="A59" s="11"/>
      <c r="B59" s="14" t="s">
        <v>7</v>
      </c>
      <c r="C59" s="23" t="s">
        <v>9</v>
      </c>
      <c r="D59" s="23" t="s">
        <v>15</v>
      </c>
      <c r="E59" s="23" t="s">
        <v>11</v>
      </c>
      <c r="F59" s="23" t="s">
        <v>13</v>
      </c>
    </row>
    <row r="60" spans="1:6" x14ac:dyDescent="0.2">
      <c r="A60" s="6" t="s">
        <v>1</v>
      </c>
      <c r="B60" s="12">
        <f>VLOOKUP("NV",[1]Sheet1!$A$2:$C$51,2,FALSE)</f>
        <v>-2.4462347030639648</v>
      </c>
      <c r="C60" s="12">
        <f>VLOOKUP("NV",[18]Sheet1!$A$2:$C$51,3,FALSE)</f>
        <v>-2.5655391216278081</v>
      </c>
      <c r="D60" s="12">
        <f>VLOOKUP("NV",[19]Sheet1!$A$2:$C$51,3,FALSE)</f>
        <v>-2.422615766525269</v>
      </c>
      <c r="E60" s="12">
        <f>VLOOKUP("NV",[20]Sheet1!$A$2:$C$51,3,FALSE)</f>
        <v>-2.446298360824585</v>
      </c>
      <c r="F60" s="12">
        <f>VLOOKUP("NV",[21]Sheet1!$A$2:$C$51,3,FALSE)</f>
        <v>-0.47623521089553827</v>
      </c>
    </row>
    <row r="61" spans="1:6" x14ac:dyDescent="0.2">
      <c r="A61" s="6" t="s">
        <v>2</v>
      </c>
      <c r="B61" s="12">
        <f>VLOOKUP("PA",[1]Sheet1!$A$2:$C$51,2,FALSE)</f>
        <v>-1.201072096824646</v>
      </c>
      <c r="C61" s="12">
        <f>VLOOKUP("PA",[18]Sheet1!$A$2:$C$51,3,FALSE)</f>
        <v>-1.412266612052917</v>
      </c>
      <c r="D61" s="12">
        <f>VLOOKUP("PA",[19]Sheet1!$A$2:$C$51,3,FALSE)</f>
        <v>-1.196814179420471</v>
      </c>
      <c r="E61" s="12">
        <f>VLOOKUP("PA",[20]Sheet1!$A$2:$C$51,3,FALSE)</f>
        <v>-1.20439076423645</v>
      </c>
      <c r="F61" s="12">
        <f>VLOOKUP("PA",[21]Sheet1!$A$2:$C$51,3,FALSE)</f>
        <v>-0.89677268266677856</v>
      </c>
    </row>
    <row r="62" spans="1:6" x14ac:dyDescent="0.2">
      <c r="A62" s="6" t="s">
        <v>3</v>
      </c>
      <c r="B62" s="12">
        <f>VLOOKUP("WI",[1]Sheet1!$A$2:$C$51,2,FALSE)</f>
        <v>-0.63812655210494995</v>
      </c>
      <c r="C62" s="12">
        <f>VLOOKUP("WI",[18]Sheet1!$A$2:$C$51,3,FALSE)</f>
        <v>-0.98197340965270996</v>
      </c>
      <c r="D62" s="12">
        <f>VLOOKUP("WI",[19]Sheet1!$A$2:$C$51,3,FALSE)</f>
        <v>-0.64111936092376709</v>
      </c>
      <c r="E62" s="12">
        <f>VLOOKUP("WI",[20]Sheet1!$A$2:$C$51,3,FALSE)</f>
        <v>-0.65862911939620972</v>
      </c>
      <c r="F62" s="12">
        <f>VLOOKUP("WI",[21]Sheet1!$A$2:$C$51,3,FALSE)</f>
        <v>-0.47690564393997192</v>
      </c>
    </row>
    <row r="63" spans="1:6" x14ac:dyDescent="0.2">
      <c r="A63" s="6" t="s">
        <v>4</v>
      </c>
      <c r="B63" s="12">
        <f>VLOOKUP("AZ",[1]Sheet1!$A$2:$C$51,2,FALSE)</f>
        <v>-0.31366336345672607</v>
      </c>
      <c r="C63" s="12">
        <f>VLOOKUP("AZ",[18]Sheet1!$A$2:$C$51,3,FALSE)</f>
        <v>-0.43810734152793879</v>
      </c>
      <c r="D63" s="12">
        <f>VLOOKUP("AZ",[19]Sheet1!$A$2:$C$51,3,FALSE)</f>
        <v>-0.28421524167060852</v>
      </c>
      <c r="E63" s="12">
        <f>VLOOKUP("AZ",[20]Sheet1!$A$2:$C$51,3,FALSE)</f>
        <v>-0.31540310382843018</v>
      </c>
      <c r="F63" s="12">
        <f>VLOOKUP("AZ",[21]Sheet1!$A$2:$C$51,3,FALSE)</f>
        <v>6.3193105161190033E-2</v>
      </c>
    </row>
    <row r="64" spans="1:6" x14ac:dyDescent="0.2">
      <c r="A64" s="6" t="s">
        <v>5</v>
      </c>
      <c r="B64" s="12">
        <f>VLOOKUP("GA",[1]Sheet1!$A$2:$C$51,2,FALSE)</f>
        <v>-0.2386593222618103</v>
      </c>
      <c r="C64" s="12">
        <f>VLOOKUP("GA",[18]Sheet1!$A$2:$C$51,3,FALSE)</f>
        <v>-0.4990287721157074</v>
      </c>
      <c r="D64" s="12">
        <f>VLOOKUP("GA",[19]Sheet1!$A$2:$C$51,3,FALSE)</f>
        <v>-0.18561491370201111</v>
      </c>
      <c r="E64" s="12">
        <f>VLOOKUP("GA",[20]Sheet1!$A$2:$C$51,3,FALSE)</f>
        <v>-0.24290409684181211</v>
      </c>
      <c r="F64" s="12">
        <f>VLOOKUP("GA",[21]Sheet1!$A$2:$C$51,3,FALSE)</f>
        <v>0.5776633620262146</v>
      </c>
    </row>
    <row r="65" spans="1:6" x14ac:dyDescent="0.2">
      <c r="A65" s="13" t="s">
        <v>6</v>
      </c>
      <c r="B65" s="12">
        <f>VLOOKUP("NC",[1]Sheet1!$A$2:$C$51,2,FALSE)</f>
        <v>1.3683650493621831</v>
      </c>
      <c r="C65" s="12">
        <f>VLOOKUP("NC",[18]Sheet1!$A$2:$C$51,3,FALSE)</f>
        <v>1.0798419713973999</v>
      </c>
      <c r="D65" s="12">
        <f>VLOOKUP("NC",[19]Sheet1!$A$2:$C$51,3,FALSE)</f>
        <v>1.405421376228333</v>
      </c>
      <c r="E65" s="12">
        <f>VLOOKUP("NC",[20]Sheet1!$A$2:$C$51,3,FALSE)</f>
        <v>1.35527503490448</v>
      </c>
      <c r="F65" s="12">
        <f>VLOOKUP("NC",[21]Sheet1!$A$2:$C$51,3,FALSE)</f>
        <v>1.854433059692383</v>
      </c>
    </row>
    <row r="67" spans="1:6" x14ac:dyDescent="0.2">
      <c r="A67" s="10" t="s">
        <v>27</v>
      </c>
      <c r="B67" s="26"/>
      <c r="C67" s="26"/>
      <c r="D67" s="26"/>
      <c r="E67" s="26"/>
      <c r="F67" s="26"/>
    </row>
    <row r="68" spans="1:6" x14ac:dyDescent="0.2">
      <c r="B68" s="24"/>
      <c r="C68" s="29" t="s">
        <v>16</v>
      </c>
      <c r="D68" s="29"/>
      <c r="E68" s="29"/>
      <c r="F68" s="29"/>
    </row>
    <row r="69" spans="1:6" x14ac:dyDescent="0.2">
      <c r="B69" s="24"/>
      <c r="C69" s="25" t="s">
        <v>8</v>
      </c>
      <c r="D69" s="25" t="s">
        <v>14</v>
      </c>
      <c r="E69" s="25" t="s">
        <v>10</v>
      </c>
      <c r="F69" s="25" t="s">
        <v>12</v>
      </c>
    </row>
    <row r="70" spans="1:6" x14ac:dyDescent="0.2">
      <c r="A70" s="11"/>
      <c r="B70" s="14" t="s">
        <v>7</v>
      </c>
      <c r="C70" s="26" t="s">
        <v>9</v>
      </c>
      <c r="D70" s="26" t="s">
        <v>15</v>
      </c>
      <c r="E70" s="26" t="s">
        <v>11</v>
      </c>
      <c r="F70" s="26" t="s">
        <v>13</v>
      </c>
    </row>
    <row r="71" spans="1:6" x14ac:dyDescent="0.2">
      <c r="A71" s="6" t="s">
        <v>1</v>
      </c>
      <c r="B71" s="12">
        <f>VLOOKUP("NV",[1]Sheet1!$A$2:$C$51,2,FALSE)</f>
        <v>-2.4462347030639648</v>
      </c>
      <c r="C71" s="12">
        <f>VLOOKUP("NV",[22]Sheet1!$A$2:$C$51,3,FALSE)</f>
        <v>-2.5201127529144292</v>
      </c>
      <c r="D71" s="12">
        <f>VLOOKUP("NV",[23]Sheet1!$A$2:$C$51,3,FALSE)</f>
        <v>-2.4061965942382808</v>
      </c>
      <c r="E71" s="12">
        <f>VLOOKUP("NV",[24]Sheet1!$A$2:$C$51,3,FALSE)</f>
        <v>-2.446407556533813</v>
      </c>
      <c r="F71" s="12">
        <f>VLOOKUP("NV",[25]Sheet1!$A$2:$C$51,3,FALSE)</f>
        <v>-0.67133837938308716</v>
      </c>
    </row>
    <row r="72" spans="1:6" x14ac:dyDescent="0.2">
      <c r="A72" s="6" t="s">
        <v>2</v>
      </c>
      <c r="B72" s="12">
        <f>VLOOKUP("PA",[1]Sheet1!$A$2:$C$51,2,FALSE)</f>
        <v>-1.201072096824646</v>
      </c>
      <c r="C72" s="12">
        <f>VLOOKUP("PA",[22]Sheet1!$A$2:$C$51,3,FALSE)</f>
        <v>-1.3736782073974609</v>
      </c>
      <c r="D72" s="12">
        <f>VLOOKUP("PA",[23]Sheet1!$A$2:$C$51,3,FALSE)</f>
        <v>-1.142761826515198</v>
      </c>
      <c r="E72" s="12">
        <f>VLOOKUP("PA",[24]Sheet1!$A$2:$C$51,3,FALSE)</f>
        <v>-1.210545539855957</v>
      </c>
      <c r="F72" s="12">
        <f>VLOOKUP("PA",[25]Sheet1!$A$2:$C$51,3,FALSE)</f>
        <v>-0.55993378162384033</v>
      </c>
    </row>
    <row r="73" spans="1:6" x14ac:dyDescent="0.2">
      <c r="A73" s="6" t="s">
        <v>3</v>
      </c>
      <c r="B73" s="12">
        <f>VLOOKUP("WI",[1]Sheet1!$A$2:$C$51,2,FALSE)</f>
        <v>-0.63812655210494995</v>
      </c>
      <c r="C73" s="12">
        <f>VLOOKUP("WI",[22]Sheet1!$A$2:$C$51,3,FALSE)</f>
        <v>-0.95035558938980103</v>
      </c>
      <c r="D73" s="12">
        <f>VLOOKUP("WI",[23]Sheet1!$A$2:$C$51,3,FALSE)</f>
        <v>-0.51934558153152466</v>
      </c>
      <c r="E73" s="12">
        <f>VLOOKUP("WI",[24]Sheet1!$A$2:$C$51,3,FALSE)</f>
        <v>-0.69669163227081299</v>
      </c>
      <c r="F73" s="12">
        <f>VLOOKUP("WI",[25]Sheet1!$A$2:$C$51,3,FALSE)</f>
        <v>-5.1210254430770867E-2</v>
      </c>
    </row>
    <row r="74" spans="1:6" x14ac:dyDescent="0.2">
      <c r="A74" s="6" t="s">
        <v>4</v>
      </c>
      <c r="B74" s="12">
        <f>VLOOKUP("AZ",[1]Sheet1!$A$2:$C$51,2,FALSE)</f>
        <v>-0.31366336345672607</v>
      </c>
      <c r="C74" s="12">
        <f>VLOOKUP("AZ",[22]Sheet1!$A$2:$C$51,3,FALSE)</f>
        <v>-0.42598167061805731</v>
      </c>
      <c r="D74" s="12">
        <f>VLOOKUP("AZ",[23]Sheet1!$A$2:$C$51,3,FALSE)</f>
        <v>-0.25484210252761841</v>
      </c>
      <c r="E74" s="12">
        <f>VLOOKUP("AZ",[24]Sheet1!$A$2:$C$51,3,FALSE)</f>
        <v>-0.31818518042564392</v>
      </c>
      <c r="F74" s="12">
        <f>VLOOKUP("AZ",[25]Sheet1!$A$2:$C$51,3,FALSE)</f>
        <v>0.75167322158813477</v>
      </c>
    </row>
    <row r="75" spans="1:6" x14ac:dyDescent="0.2">
      <c r="A75" s="6" t="s">
        <v>5</v>
      </c>
      <c r="B75" s="12">
        <f>VLOOKUP("GA",[1]Sheet1!$A$2:$C$51,2,FALSE)</f>
        <v>-0.2386593222618103</v>
      </c>
      <c r="C75" s="12">
        <f>VLOOKUP("GA",[22]Sheet1!$A$2:$C$51,3,FALSE)</f>
        <v>-0.41514647006988531</v>
      </c>
      <c r="D75" s="12">
        <f>VLOOKUP("GA",[23]Sheet1!$A$2:$C$51,3,FALSE)</f>
        <v>-0.14792867004871371</v>
      </c>
      <c r="E75" s="12">
        <f>VLOOKUP("GA",[24]Sheet1!$A$2:$C$51,3,FALSE)</f>
        <v>-0.2492357939481735</v>
      </c>
      <c r="F75" s="12">
        <f>VLOOKUP("GA",[25]Sheet1!$A$2:$C$51,3,FALSE)</f>
        <v>0.69085383415222168</v>
      </c>
    </row>
    <row r="76" spans="1:6" x14ac:dyDescent="0.2">
      <c r="A76" s="13" t="s">
        <v>6</v>
      </c>
      <c r="B76" s="12">
        <f>VLOOKUP("NC",[1]Sheet1!$A$2:$C$51,2,FALSE)</f>
        <v>1.3683650493621831</v>
      </c>
      <c r="C76" s="12">
        <f>VLOOKUP("NC",[22]Sheet1!$A$2:$C$51,3,FALSE)</f>
        <v>1.1471202373504641</v>
      </c>
      <c r="D76" s="12">
        <f>VLOOKUP("NC",[23]Sheet1!$A$2:$C$51,3,FALSE)</f>
        <v>1.4450497627258301</v>
      </c>
      <c r="E76" s="12">
        <f>VLOOKUP("NC",[24]Sheet1!$A$2:$C$51,3,FALSE)</f>
        <v>1.339677214622498</v>
      </c>
      <c r="F76" s="12">
        <f>VLOOKUP("NC",[25]Sheet1!$A$2:$C$51,3,FALSE)</f>
        <v>2.285063743591309</v>
      </c>
    </row>
    <row r="77" spans="1:6" x14ac:dyDescent="0.2">
      <c r="A77" s="13"/>
      <c r="B77" s="12"/>
      <c r="C77" s="12"/>
      <c r="D77" s="12"/>
      <c r="E77" s="12"/>
      <c r="F77" s="12"/>
    </row>
    <row r="78" spans="1:6" x14ac:dyDescent="0.2">
      <c r="A78" s="10" t="s">
        <v>28</v>
      </c>
      <c r="B78" s="26"/>
      <c r="C78" s="26"/>
      <c r="D78" s="26"/>
      <c r="E78" s="26"/>
      <c r="F78" s="26"/>
    </row>
    <row r="79" spans="1:6" x14ac:dyDescent="0.2">
      <c r="B79" s="24"/>
      <c r="C79" s="29" t="s">
        <v>16</v>
      </c>
      <c r="D79" s="29"/>
      <c r="E79" s="29"/>
      <c r="F79" s="29"/>
    </row>
    <row r="80" spans="1:6" x14ac:dyDescent="0.2">
      <c r="B80" s="24"/>
      <c r="C80" s="25" t="s">
        <v>8</v>
      </c>
      <c r="D80" s="25" t="s">
        <v>14</v>
      </c>
      <c r="E80" s="25" t="s">
        <v>10</v>
      </c>
      <c r="F80" s="25" t="s">
        <v>12</v>
      </c>
    </row>
    <row r="81" spans="1:6" x14ac:dyDescent="0.2">
      <c r="A81" s="11"/>
      <c r="B81" s="14" t="s">
        <v>7</v>
      </c>
      <c r="C81" s="26" t="s">
        <v>9</v>
      </c>
      <c r="D81" s="26" t="s">
        <v>15</v>
      </c>
      <c r="E81" s="26" t="s">
        <v>11</v>
      </c>
      <c r="F81" s="26" t="s">
        <v>13</v>
      </c>
    </row>
    <row r="82" spans="1:6" x14ac:dyDescent="0.2">
      <c r="A82" s="6" t="s">
        <v>1</v>
      </c>
      <c r="B82" s="12">
        <f>VLOOKUP("NV",[1]Sheet1!$A$2:$C$51,2,FALSE)</f>
        <v>-2.4462347030639648</v>
      </c>
      <c r="C82" s="12">
        <f>VLOOKUP("NV",[26]Sheet1!$A$2:$C$51,3,FALSE)</f>
        <v>-2.555254459381104</v>
      </c>
      <c r="D82" s="12">
        <f>VLOOKUP("NV",[27]Sheet1!$A$2:$C$51,3,FALSE)</f>
        <v>-2.4075343608856201</v>
      </c>
      <c r="E82" s="12">
        <f>VLOOKUP("NV",[28]Sheet1!$A$2:$C$51,3,FALSE)</f>
        <v>-2.446407556533813</v>
      </c>
      <c r="F82" s="12">
        <f>VLOOKUP("NV",[29]Sheet1!$A$2:$C$51,3,FALSE)</f>
        <v>-0.62540227174758911</v>
      </c>
    </row>
    <row r="83" spans="1:6" x14ac:dyDescent="0.2">
      <c r="A83" s="6" t="s">
        <v>2</v>
      </c>
      <c r="B83" s="12">
        <f>VLOOKUP("PA",[1]Sheet1!$A$2:$C$51,2,FALSE)</f>
        <v>-1.201072096824646</v>
      </c>
      <c r="C83" s="12">
        <f>VLOOKUP("PA",[26]Sheet1!$A$2:$C$51,3,FALSE)</f>
        <v>-1.51073682308197</v>
      </c>
      <c r="D83" s="12">
        <f>VLOOKUP("PA",[27]Sheet1!$A$2:$C$51,3,FALSE)</f>
        <v>-1.130335211753845</v>
      </c>
      <c r="E83" s="12">
        <f>VLOOKUP("PA",[28]Sheet1!$A$2:$C$51,3,FALSE)</f>
        <v>-1.210560202598572</v>
      </c>
      <c r="F83" s="12">
        <f>VLOOKUP("PA",[29]Sheet1!$A$2:$C$51,3,FALSE)</f>
        <v>-0.54333692789077759</v>
      </c>
    </row>
    <row r="84" spans="1:6" x14ac:dyDescent="0.2">
      <c r="A84" s="6" t="s">
        <v>3</v>
      </c>
      <c r="B84" s="12">
        <f>VLOOKUP("WI",[1]Sheet1!$A$2:$C$51,2,FALSE)</f>
        <v>-0.63812655210494995</v>
      </c>
      <c r="C84" s="12">
        <f>VLOOKUP("WI",[26]Sheet1!$A$2:$C$51,3,FALSE)</f>
        <v>-1.1486092805862429</v>
      </c>
      <c r="D84" s="12">
        <f>VLOOKUP("WI",[27]Sheet1!$A$2:$C$51,3,FALSE)</f>
        <v>-0.50633281469345093</v>
      </c>
      <c r="E84" s="12">
        <f>VLOOKUP("WI",[28]Sheet1!$A$2:$C$51,3,FALSE)</f>
        <v>-0.69676494598388672</v>
      </c>
      <c r="F84" s="12">
        <f>VLOOKUP("WI",[29]Sheet1!$A$2:$C$51,3,FALSE)</f>
        <v>-3.6014564335346222E-2</v>
      </c>
    </row>
    <row r="85" spans="1:6" x14ac:dyDescent="0.2">
      <c r="A85" s="6" t="s">
        <v>4</v>
      </c>
      <c r="B85" s="12">
        <f>VLOOKUP("AZ",[1]Sheet1!$A$2:$C$51,2,FALSE)</f>
        <v>-0.31366336345672607</v>
      </c>
      <c r="C85" s="12">
        <f>VLOOKUP("AZ",[26]Sheet1!$A$2:$C$51,3,FALSE)</f>
        <v>-0.47390702366828918</v>
      </c>
      <c r="D85" s="12">
        <f>VLOOKUP("AZ",[27]Sheet1!$A$2:$C$51,3,FALSE)</f>
        <v>-0.25895899534225458</v>
      </c>
      <c r="E85" s="12">
        <f>VLOOKUP("AZ",[28]Sheet1!$A$2:$C$51,3,FALSE)</f>
        <v>-0.31818518042564392</v>
      </c>
      <c r="F85" s="12">
        <f>VLOOKUP("AZ",[29]Sheet1!$A$2:$C$51,3,FALSE)</f>
        <v>0.77925413846969604</v>
      </c>
    </row>
    <row r="86" spans="1:6" x14ac:dyDescent="0.2">
      <c r="A86" s="6" t="s">
        <v>5</v>
      </c>
      <c r="B86" s="12">
        <f>VLOOKUP("GA",[1]Sheet1!$A$2:$C$51,2,FALSE)</f>
        <v>-0.2386593222618103</v>
      </c>
      <c r="C86" s="12">
        <f>VLOOKUP("GA",[26]Sheet1!$A$2:$C$51,3,FALSE)</f>
        <v>-0.43484055995941162</v>
      </c>
      <c r="D86" s="12">
        <f>VLOOKUP("GA",[27]Sheet1!$A$2:$C$51,3,FALSE)</f>
        <v>-0.1496204882860184</v>
      </c>
      <c r="E86" s="12">
        <f>VLOOKUP("GA",[28]Sheet1!$A$2:$C$51,3,FALSE)</f>
        <v>-0.24924592673778531</v>
      </c>
      <c r="F86" s="12">
        <f>VLOOKUP("GA",[29]Sheet1!$A$2:$C$51,3,FALSE)</f>
        <v>0.71491426229476929</v>
      </c>
    </row>
    <row r="87" spans="1:6" x14ac:dyDescent="0.2">
      <c r="A87" s="13" t="s">
        <v>6</v>
      </c>
      <c r="B87" s="12">
        <f>VLOOKUP("NC",[1]Sheet1!$A$2:$C$51,2,FALSE)</f>
        <v>1.3683650493621831</v>
      </c>
      <c r="C87" s="12">
        <f>VLOOKUP("NC",[26]Sheet1!$A$2:$C$51,3,FALSE)</f>
        <v>1.1087503433227539</v>
      </c>
      <c r="D87" s="12">
        <f>VLOOKUP("NC",[27]Sheet1!$A$2:$C$51,3,FALSE)</f>
        <v>1.446271538734436</v>
      </c>
      <c r="E87" s="12">
        <f>VLOOKUP("NC",[28]Sheet1!$A$2:$C$51,3,FALSE)</f>
        <v>1.3396404981613159</v>
      </c>
      <c r="F87" s="12">
        <f>VLOOKUP("NC",[29]Sheet1!$A$2:$C$51,3,FALSE)</f>
        <v>2.3087911605834961</v>
      </c>
    </row>
    <row r="90" spans="1:6" x14ac:dyDescent="0.2">
      <c r="A90" s="10" t="s">
        <v>23</v>
      </c>
      <c r="B90" s="26"/>
      <c r="C90" s="26"/>
      <c r="D90" s="26"/>
      <c r="E90" s="26"/>
      <c r="F90" s="26"/>
    </row>
    <row r="91" spans="1:6" x14ac:dyDescent="0.2">
      <c r="B91" s="24"/>
      <c r="C91" s="29" t="s">
        <v>16</v>
      </c>
      <c r="D91" s="29"/>
      <c r="E91" s="29"/>
      <c r="F91" s="29"/>
    </row>
    <row r="92" spans="1:6" x14ac:dyDescent="0.2">
      <c r="B92" s="24"/>
      <c r="C92" s="25" t="s">
        <v>8</v>
      </c>
      <c r="D92" s="25" t="s">
        <v>14</v>
      </c>
      <c r="E92" s="25" t="s">
        <v>10</v>
      </c>
      <c r="F92" s="25" t="s">
        <v>12</v>
      </c>
    </row>
    <row r="93" spans="1:6" x14ac:dyDescent="0.2">
      <c r="A93" s="11"/>
      <c r="B93" s="14" t="s">
        <v>7</v>
      </c>
      <c r="C93" s="26" t="s">
        <v>9</v>
      </c>
      <c r="D93" s="26" t="s">
        <v>15</v>
      </c>
      <c r="E93" s="26" t="s">
        <v>11</v>
      </c>
      <c r="F93" s="26" t="s">
        <v>13</v>
      </c>
    </row>
    <row r="94" spans="1:6" x14ac:dyDescent="0.2">
      <c r="A94" s="6" t="s">
        <v>1</v>
      </c>
      <c r="B94" s="12">
        <f>VLOOKUP("NV",[1]Sheet1!$A$2:$C$51,2,FALSE)</f>
        <v>-2.4462347030639648</v>
      </c>
      <c r="C94" s="12">
        <f>VLOOKUP("NV",[30]Sheet1!$A$2:$C$51,3,FALSE)</f>
        <v>-2.5275487899780269</v>
      </c>
      <c r="D94" s="12">
        <f>VLOOKUP("NV",[31]Sheet1!$A$2:$C$51,3,FALSE)</f>
        <v>-2.406405925750732</v>
      </c>
      <c r="E94" s="12">
        <f>VLOOKUP("NV",[24]Sheet1!$A$2:$C$51,3,FALSE)</f>
        <v>-2.446407556533813</v>
      </c>
      <c r="F94" s="12">
        <f>VLOOKUP("NV",[25]Sheet1!$A$2:$C$51,3,FALSE)</f>
        <v>-0.67133837938308716</v>
      </c>
    </row>
    <row r="95" spans="1:6" x14ac:dyDescent="0.2">
      <c r="A95" s="6" t="s">
        <v>2</v>
      </c>
      <c r="B95" s="12">
        <f>VLOOKUP("PA",[1]Sheet1!$A$2:$C$51,2,FALSE)</f>
        <v>-1.201072096824646</v>
      </c>
      <c r="C95" s="12">
        <f>VLOOKUP("PA",[30]Sheet1!$A$2:$C$51,3,FALSE)</f>
        <v>-1.4480187892913821</v>
      </c>
      <c r="D95" s="12">
        <f>VLOOKUP("PA",[31]Sheet1!$A$2:$C$51,3,FALSE)</f>
        <v>-1.1431053876876831</v>
      </c>
      <c r="E95" s="12">
        <f>VLOOKUP("PA",[24]Sheet1!$A$2:$C$51,3,FALSE)</f>
        <v>-1.210545539855957</v>
      </c>
      <c r="F95" s="12">
        <f>VLOOKUP("PA",[25]Sheet1!$A$2:$C$51,3,FALSE)</f>
        <v>-0.55993378162384033</v>
      </c>
    </row>
    <row r="96" spans="1:6" x14ac:dyDescent="0.2">
      <c r="A96" s="6" t="s">
        <v>3</v>
      </c>
      <c r="B96" s="12">
        <f>VLOOKUP("WI",[1]Sheet1!$A$2:$C$51,2,FALSE)</f>
        <v>-0.63812655210494995</v>
      </c>
      <c r="C96" s="12">
        <f>VLOOKUP("WI",[30]Sheet1!$A$2:$C$51,3,FALSE)</f>
        <v>-0.9752240777015686</v>
      </c>
      <c r="D96" s="12">
        <f>VLOOKUP("WI",[23]Sheet1!$A$2:$C$51,3,FALSE)</f>
        <v>-0.51934558153152466</v>
      </c>
      <c r="E96" s="12">
        <f>VLOOKUP("WI",[24]Sheet1!$A$2:$C$51,3,FALSE)</f>
        <v>-0.69669163227081299</v>
      </c>
      <c r="F96" s="12">
        <f>VLOOKUP("WI",[25]Sheet1!$A$2:$C$51,3,FALSE)</f>
        <v>-5.1210254430770867E-2</v>
      </c>
    </row>
    <row r="97" spans="1:6" x14ac:dyDescent="0.2">
      <c r="A97" s="6" t="s">
        <v>4</v>
      </c>
      <c r="B97" s="12">
        <f>VLOOKUP("AZ",[1]Sheet1!$A$2:$C$51,2,FALSE)</f>
        <v>-0.31366336345672607</v>
      </c>
      <c r="C97" s="12">
        <f>VLOOKUP("AZ",[30]Sheet1!$A$2:$C$51,3,FALSE)</f>
        <v>-0.50223779678344727</v>
      </c>
      <c r="D97" s="12">
        <f>VLOOKUP("AZ",[23]Sheet1!$A$2:$C$51,3,FALSE)</f>
        <v>-0.25484210252761841</v>
      </c>
      <c r="E97" s="12">
        <f>VLOOKUP("AZ",[24]Sheet1!$A$2:$C$51,3,FALSE)</f>
        <v>-0.31818518042564392</v>
      </c>
      <c r="F97" s="12">
        <f>VLOOKUP("AZ",[25]Sheet1!$A$2:$C$51,3,FALSE)</f>
        <v>0.75167322158813477</v>
      </c>
    </row>
    <row r="98" spans="1:6" x14ac:dyDescent="0.2">
      <c r="A98" s="6" t="s">
        <v>5</v>
      </c>
      <c r="B98" s="12">
        <f>VLOOKUP("GA",[1]Sheet1!$A$2:$C$51,2,FALSE)</f>
        <v>-0.2386593222618103</v>
      </c>
      <c r="C98" s="12">
        <f>VLOOKUP("GA",[30]Sheet1!$A$2:$C$51,3,FALSE)</f>
        <v>-0.48050475120544428</v>
      </c>
      <c r="D98" s="12">
        <f>VLOOKUP("GA",[23]Sheet1!$A$2:$C$51,3,FALSE)</f>
        <v>-0.14792867004871371</v>
      </c>
      <c r="E98" s="12">
        <f>VLOOKUP("GA",[24]Sheet1!$A$2:$C$51,3,FALSE)</f>
        <v>-0.2492357939481735</v>
      </c>
      <c r="F98" s="12">
        <f>VLOOKUP("GA",[25]Sheet1!$A$2:$C$51,3,FALSE)</f>
        <v>0.69085383415222168</v>
      </c>
    </row>
    <row r="99" spans="1:6" ht="13.5" thickBot="1" x14ac:dyDescent="0.25">
      <c r="A99" s="27" t="s">
        <v>6</v>
      </c>
      <c r="B99" s="28">
        <f>VLOOKUP("NC",[1]Sheet1!$A$2:$C$51,2,FALSE)</f>
        <v>1.3683650493621831</v>
      </c>
      <c r="C99" s="28">
        <f>VLOOKUP("NC",[30]Sheet1!$A$2:$C$51,3,FALSE)</f>
        <v>1.1511436700820921</v>
      </c>
      <c r="D99" s="28">
        <f>VLOOKUP("NC",[23]Sheet1!$A$2:$C$51,3,FALSE)</f>
        <v>1.4450497627258301</v>
      </c>
      <c r="E99" s="28">
        <f>VLOOKUP("NC",[24]Sheet1!$A$2:$C$51,3,FALSE)</f>
        <v>1.339677214622498</v>
      </c>
      <c r="F99" s="28">
        <f>VLOOKUP("NC",[25]Sheet1!$A$2:$C$51,3,FALSE)</f>
        <v>2.285063743591309</v>
      </c>
    </row>
    <row r="100" spans="1:6" ht="93.75" customHeight="1" thickTop="1" x14ac:dyDescent="0.2">
      <c r="A100" s="30" t="s">
        <v>31</v>
      </c>
      <c r="B100" s="30"/>
      <c r="C100" s="30"/>
      <c r="D100" s="30"/>
      <c r="E100" s="30"/>
      <c r="F100" s="30"/>
    </row>
  </sheetData>
  <mergeCells count="9">
    <mergeCell ref="C91:F91"/>
    <mergeCell ref="A100:F100"/>
    <mergeCell ref="C26:F26"/>
    <mergeCell ref="C4:F4"/>
    <mergeCell ref="C15:F15"/>
    <mergeCell ref="C37:F37"/>
    <mergeCell ref="C57:F57"/>
    <mergeCell ref="C68:F68"/>
    <mergeCell ref="C79:F79"/>
  </mergeCells>
  <pageMargins left="0.7" right="0.7" top="0.75" bottom="0.75" header="0.3" footer="0.3"/>
  <pageSetup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9D702-4505-4C2E-B37B-88D9D2D1B030}">
  <dimension ref="A1:C3"/>
  <sheetViews>
    <sheetView workbookViewId="0"/>
  </sheetViews>
  <sheetFormatPr defaultRowHeight="15" x14ac:dyDescent="0.25"/>
  <sheetData>
    <row r="1" spans="1:3" x14ac:dyDescent="0.25">
      <c r="A1" t="s">
        <v>17</v>
      </c>
    </row>
    <row r="2" spans="1:3" ht="409.5" x14ac:dyDescent="0.25">
      <c r="B2" t="s">
        <v>18</v>
      </c>
      <c r="C2" s="17" t="s">
        <v>19</v>
      </c>
    </row>
    <row r="3" spans="1:3" x14ac:dyDescent="0.25">
      <c r="B3" t="s">
        <v>20</v>
      </c>
      <c r="C3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4</vt:lpstr>
      <vt:lpstr>'Table 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 Jun</dc:creator>
  <cp:lastModifiedBy>Lake, James</cp:lastModifiedBy>
  <cp:lastPrinted>2022-11-04T16:58:30Z</cp:lastPrinted>
  <dcterms:created xsi:type="dcterms:W3CDTF">2015-06-05T18:17:20Z</dcterms:created>
  <dcterms:modified xsi:type="dcterms:W3CDTF">2022-12-03T00:53:10Z</dcterms:modified>
</cp:coreProperties>
</file>